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2020 року" sheetId="1" r:id="rId1"/>
    <sheet name="2020 року НСЗУ" sheetId="2" r:id="rId2"/>
  </sheet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88" i="2" l="1"/>
  <c r="C88" i="1"/>
  <c r="Y87" i="1"/>
  <c r="Q87" i="1"/>
  <c r="D87" i="1"/>
  <c r="C87" i="1"/>
  <c r="D87" i="2"/>
  <c r="E87" i="2" s="1"/>
  <c r="C87" i="2"/>
  <c r="D86" i="2"/>
  <c r="C86" i="2"/>
  <c r="D85" i="2"/>
  <c r="E85" i="2" s="1"/>
  <c r="C85" i="2"/>
  <c r="D84" i="2"/>
  <c r="E84" i="2" s="1"/>
  <c r="C84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D82" i="2"/>
  <c r="E82" i="2" s="1"/>
  <c r="C82" i="2"/>
  <c r="D81" i="2"/>
  <c r="E81" i="2" s="1"/>
  <c r="C81" i="2"/>
  <c r="D80" i="2"/>
  <c r="E80" i="2" s="1"/>
  <c r="C80" i="2"/>
  <c r="D79" i="2"/>
  <c r="E79" i="2" s="1"/>
  <c r="C79" i="2"/>
  <c r="D78" i="2"/>
  <c r="E78" i="2" s="1"/>
  <c r="C78" i="2"/>
  <c r="D77" i="2"/>
  <c r="E77" i="2" s="1"/>
  <c r="C77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D75" i="2"/>
  <c r="E75" i="2" s="1"/>
  <c r="C75" i="2"/>
  <c r="D74" i="2"/>
  <c r="E74" i="2" s="1"/>
  <c r="C74" i="2"/>
  <c r="D73" i="2"/>
  <c r="E73" i="2" s="1"/>
  <c r="C73" i="2"/>
  <c r="AC72" i="2"/>
  <c r="AB72" i="2"/>
  <c r="D72" i="2"/>
  <c r="E72" i="2" s="1"/>
  <c r="C72" i="2"/>
  <c r="Y71" i="2"/>
  <c r="X71" i="2"/>
  <c r="S71" i="2"/>
  <c r="R71" i="2"/>
  <c r="D71" i="2"/>
  <c r="E71" i="2" s="1"/>
  <c r="C71" i="2"/>
  <c r="D70" i="2"/>
  <c r="E70" i="2" s="1"/>
  <c r="C70" i="2"/>
  <c r="D69" i="2"/>
  <c r="E69" i="2" s="1"/>
  <c r="C69" i="2"/>
  <c r="D68" i="2"/>
  <c r="E68" i="2" s="1"/>
  <c r="C68" i="2"/>
  <c r="D67" i="2"/>
  <c r="E67" i="2" s="1"/>
  <c r="C67" i="2"/>
  <c r="D66" i="2"/>
  <c r="E66" i="2" s="1"/>
  <c r="C66" i="2"/>
  <c r="D65" i="2"/>
  <c r="E65" i="2" s="1"/>
  <c r="C65" i="2"/>
  <c r="D64" i="2"/>
  <c r="E64" i="2" s="1"/>
  <c r="C64" i="2"/>
  <c r="D63" i="2"/>
  <c r="E63" i="2" s="1"/>
  <c r="C63" i="2"/>
  <c r="D62" i="2"/>
  <c r="E62" i="2" s="1"/>
  <c r="C62" i="2"/>
  <c r="D61" i="2"/>
  <c r="E61" i="2" s="1"/>
  <c r="C61" i="2"/>
  <c r="AC60" i="2"/>
  <c r="AB60" i="2"/>
  <c r="Y60" i="2"/>
  <c r="X60" i="2"/>
  <c r="W60" i="2"/>
  <c r="V60" i="2"/>
  <c r="S60" i="2"/>
  <c r="R60" i="2"/>
  <c r="O60" i="2"/>
  <c r="D60" i="2"/>
  <c r="E60" i="2" s="1"/>
  <c r="C60" i="2"/>
  <c r="D59" i="2"/>
  <c r="E59" i="2" s="1"/>
  <c r="C59" i="2"/>
  <c r="D58" i="2"/>
  <c r="E58" i="2" s="1"/>
  <c r="C58" i="2"/>
  <c r="D57" i="2"/>
  <c r="E57" i="2" s="1"/>
  <c r="C57" i="2"/>
  <c r="D56" i="2"/>
  <c r="E56" i="2" s="1"/>
  <c r="C56" i="2"/>
  <c r="Y55" i="2"/>
  <c r="X55" i="2"/>
  <c r="D55" i="2"/>
  <c r="E55" i="2" s="1"/>
  <c r="C55" i="2"/>
  <c r="AA54" i="2"/>
  <c r="Z54" i="2"/>
  <c r="S54" i="2"/>
  <c r="R54" i="2"/>
  <c r="D54" i="2"/>
  <c r="E54" i="2" s="1"/>
  <c r="C54" i="2"/>
  <c r="D53" i="2"/>
  <c r="E53" i="2" s="1"/>
  <c r="C53" i="2"/>
  <c r="AC52" i="2"/>
  <c r="AB52" i="2"/>
  <c r="Y52" i="2"/>
  <c r="X52" i="2"/>
  <c r="D52" i="2"/>
  <c r="E52" i="2" s="1"/>
  <c r="C52" i="2"/>
  <c r="AC51" i="2"/>
  <c r="AB51" i="2"/>
  <c r="AA51" i="2"/>
  <c r="Z51" i="2"/>
  <c r="Y51" i="2"/>
  <c r="X51" i="2"/>
  <c r="S51" i="2"/>
  <c r="R51" i="2"/>
  <c r="Q51" i="2"/>
  <c r="D51" i="2"/>
  <c r="E51" i="2" s="1"/>
  <c r="C51" i="2"/>
  <c r="AC50" i="2"/>
  <c r="AB50" i="2"/>
  <c r="AA50" i="2"/>
  <c r="Z50" i="2"/>
  <c r="Y50" i="2"/>
  <c r="X50" i="2"/>
  <c r="U50" i="2"/>
  <c r="T50" i="2"/>
  <c r="S50" i="2"/>
  <c r="R50" i="2"/>
  <c r="D50" i="2"/>
  <c r="E50" i="2" s="1"/>
  <c r="C50" i="2"/>
  <c r="AC49" i="2"/>
  <c r="AB49" i="2"/>
  <c r="D49" i="2"/>
  <c r="E49" i="2" s="1"/>
  <c r="C49" i="2"/>
  <c r="D48" i="2"/>
  <c r="E48" i="2" s="1"/>
  <c r="C48" i="2"/>
  <c r="AC47" i="2"/>
  <c r="AB47" i="2"/>
  <c r="AA47" i="2"/>
  <c r="Z47" i="2"/>
  <c r="Y47" i="2"/>
  <c r="X47" i="2"/>
  <c r="W47" i="2"/>
  <c r="V47" i="2"/>
  <c r="S47" i="2"/>
  <c r="R47" i="2"/>
  <c r="O47" i="2"/>
  <c r="N47" i="2"/>
  <c r="D47" i="2"/>
  <c r="E47" i="2" s="1"/>
  <c r="C47" i="2"/>
  <c r="D46" i="2"/>
  <c r="E46" i="2" s="1"/>
  <c r="C46" i="2"/>
  <c r="Q45" i="2"/>
  <c r="P45" i="2"/>
  <c r="D45" i="2"/>
  <c r="E45" i="2" s="1"/>
  <c r="C45" i="2"/>
  <c r="D44" i="2"/>
  <c r="E44" i="2" s="1"/>
  <c r="C44" i="2"/>
  <c r="D43" i="2"/>
  <c r="E43" i="2" s="1"/>
  <c r="C43" i="2"/>
  <c r="W42" i="2"/>
  <c r="V42" i="2"/>
  <c r="D42" i="2"/>
  <c r="E42" i="2" s="1"/>
  <c r="C42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D40" i="2"/>
  <c r="E40" i="2" s="1"/>
  <c r="C40" i="2"/>
  <c r="D39" i="2"/>
  <c r="E39" i="2" s="1"/>
  <c r="C39" i="2"/>
  <c r="U38" i="2"/>
  <c r="T38" i="2"/>
  <c r="D38" i="2"/>
  <c r="E38" i="2" s="1"/>
  <c r="C38" i="2"/>
  <c r="AC37" i="2"/>
  <c r="AB37" i="2"/>
  <c r="AA37" i="2"/>
  <c r="Z37" i="2"/>
  <c r="Y37" i="2"/>
  <c r="X37" i="2"/>
  <c r="W37" i="2"/>
  <c r="V37" i="2"/>
  <c r="U37" i="2"/>
  <c r="T37" i="2"/>
  <c r="S37" i="2"/>
  <c r="D37" i="2"/>
  <c r="E37" i="2" s="1"/>
  <c r="C37" i="2"/>
  <c r="D36" i="2"/>
  <c r="E36" i="2" s="1"/>
  <c r="C36" i="2"/>
  <c r="D35" i="2"/>
  <c r="E35" i="2" s="1"/>
  <c r="C35" i="2"/>
  <c r="D34" i="2"/>
  <c r="E34" i="2" s="1"/>
  <c r="C34" i="2"/>
  <c r="AB33" i="2"/>
  <c r="AA33" i="2"/>
  <c r="Z33" i="2"/>
  <c r="Y33" i="2"/>
  <c r="X33" i="2"/>
  <c r="D33" i="2"/>
  <c r="E33" i="2" s="1"/>
  <c r="C33" i="2"/>
  <c r="S32" i="2"/>
  <c r="R32" i="2"/>
  <c r="D32" i="2"/>
  <c r="E32" i="2" s="1"/>
  <c r="C32" i="2"/>
  <c r="AC31" i="2"/>
  <c r="AB31" i="2"/>
  <c r="AA31" i="2"/>
  <c r="Z31" i="2"/>
  <c r="Y31" i="2"/>
  <c r="X31" i="2"/>
  <c r="U31" i="2"/>
  <c r="T31" i="2"/>
  <c r="N31" i="2"/>
  <c r="D31" i="2"/>
  <c r="E31" i="2" s="1"/>
  <c r="C31" i="2"/>
  <c r="AC30" i="2"/>
  <c r="AB30" i="2"/>
  <c r="Y30" i="2"/>
  <c r="X30" i="2"/>
  <c r="W30" i="2"/>
  <c r="U30" i="2"/>
  <c r="T30" i="2"/>
  <c r="S30" i="2"/>
  <c r="R30" i="2"/>
  <c r="N30" i="2"/>
  <c r="D30" i="2"/>
  <c r="E30" i="2" s="1"/>
  <c r="C30" i="2"/>
  <c r="AB29" i="2"/>
  <c r="V29" i="2"/>
  <c r="T29" i="2"/>
  <c r="S29" i="2"/>
  <c r="D29" i="2"/>
  <c r="E29" i="2" s="1"/>
  <c r="C29" i="2"/>
  <c r="AB28" i="2"/>
  <c r="D28" i="2"/>
  <c r="E28" i="2" s="1"/>
  <c r="C28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D26" i="2"/>
  <c r="E26" i="2" s="1"/>
  <c r="C26" i="2"/>
  <c r="D25" i="2"/>
  <c r="E25" i="2" s="1"/>
  <c r="C25" i="2"/>
  <c r="D24" i="2"/>
  <c r="E24" i="2" s="1"/>
  <c r="C24" i="2"/>
  <c r="D23" i="2"/>
  <c r="E23" i="2" s="1"/>
  <c r="C23" i="2"/>
  <c r="Y22" i="2"/>
  <c r="X22" i="2"/>
  <c r="D22" i="2"/>
  <c r="E22" i="2" s="1"/>
  <c r="C22" i="2"/>
  <c r="D21" i="2"/>
  <c r="E21" i="2" s="1"/>
  <c r="C21" i="2"/>
  <c r="AC20" i="2"/>
  <c r="AB20" i="2"/>
  <c r="D20" i="2"/>
  <c r="E20" i="2" s="1"/>
  <c r="C20" i="2"/>
  <c r="D19" i="2"/>
  <c r="E19" i="2" s="1"/>
  <c r="C19" i="2"/>
  <c r="D18" i="2"/>
  <c r="E18" i="2" s="1"/>
  <c r="C18" i="2"/>
  <c r="S17" i="2"/>
  <c r="R17" i="2"/>
  <c r="D17" i="2"/>
  <c r="E17" i="2" s="1"/>
  <c r="C17" i="2"/>
  <c r="AA16" i="2"/>
  <c r="Z16" i="2"/>
  <c r="S16" i="2"/>
  <c r="R16" i="2"/>
  <c r="D16" i="2"/>
  <c r="E16" i="2" s="1"/>
  <c r="C16" i="2"/>
  <c r="AC15" i="2"/>
  <c r="AB15" i="2"/>
  <c r="Y15" i="2"/>
  <c r="X15" i="2"/>
  <c r="O15" i="2"/>
  <c r="N15" i="2"/>
  <c r="D15" i="2"/>
  <c r="E15" i="2" s="1"/>
  <c r="C15" i="2"/>
  <c r="D14" i="2"/>
  <c r="E14" i="2" s="1"/>
  <c r="C14" i="2"/>
  <c r="AA13" i="2"/>
  <c r="Z13" i="2"/>
  <c r="Y13" i="2"/>
  <c r="X13" i="2"/>
  <c r="S13" i="2"/>
  <c r="R13" i="2"/>
  <c r="D13" i="2"/>
  <c r="E13" i="2" s="1"/>
  <c r="C13" i="2"/>
  <c r="AC11" i="2"/>
  <c r="AC89" i="2" s="1"/>
  <c r="AB11" i="2"/>
  <c r="AB89" i="2" s="1"/>
  <c r="AA11" i="2"/>
  <c r="AA89" i="2" s="1"/>
  <c r="Z11" i="2"/>
  <c r="Z89" i="2" s="1"/>
  <c r="Y11" i="2"/>
  <c r="Y89" i="2" s="1"/>
  <c r="X11" i="2"/>
  <c r="X89" i="2" s="1"/>
  <c r="W11" i="2"/>
  <c r="W89" i="2" s="1"/>
  <c r="V11" i="2"/>
  <c r="V89" i="2" s="1"/>
  <c r="U11" i="2"/>
  <c r="U89" i="2" s="1"/>
  <c r="T11" i="2"/>
  <c r="T89" i="2" s="1"/>
  <c r="S11" i="2"/>
  <c r="S89" i="2" s="1"/>
  <c r="R11" i="2"/>
  <c r="R89" i="2" s="1"/>
  <c r="Q11" i="2"/>
  <c r="Q89" i="2" s="1"/>
  <c r="P11" i="2"/>
  <c r="P89" i="2" s="1"/>
  <c r="O11" i="2"/>
  <c r="O89" i="2" s="1"/>
  <c r="N11" i="2"/>
  <c r="N89" i="2" s="1"/>
  <c r="M11" i="2"/>
  <c r="M89" i="2" s="1"/>
  <c r="L11" i="2"/>
  <c r="L89" i="2" s="1"/>
  <c r="K11" i="2"/>
  <c r="K89" i="2" s="1"/>
  <c r="J11" i="2"/>
  <c r="J89" i="2" s="1"/>
  <c r="I11" i="2"/>
  <c r="I89" i="2" s="1"/>
  <c r="H11" i="2"/>
  <c r="H89" i="2" s="1"/>
  <c r="G11" i="2"/>
  <c r="G89" i="2" s="1"/>
  <c r="F11" i="2"/>
  <c r="F89" i="2" s="1"/>
  <c r="D11" i="2"/>
  <c r="E11" i="2" s="1"/>
  <c r="C11" i="2"/>
  <c r="D10" i="2"/>
  <c r="E10" i="2" s="1"/>
  <c r="C10" i="2"/>
  <c r="D9" i="2"/>
  <c r="E9" i="2" s="1"/>
  <c r="C9" i="2"/>
  <c r="C89" i="2" s="1"/>
  <c r="G1" i="2"/>
  <c r="E1" i="2" s="1"/>
  <c r="Y86" i="1"/>
  <c r="Q86" i="1"/>
  <c r="D86" i="1"/>
  <c r="E86" i="1" s="1"/>
  <c r="C86" i="1"/>
  <c r="H85" i="1"/>
  <c r="D85" i="1"/>
  <c r="E85" i="1" s="1"/>
  <c r="C85" i="1"/>
  <c r="I84" i="1"/>
  <c r="K84" i="1" s="1"/>
  <c r="C84" i="1"/>
  <c r="I83" i="1"/>
  <c r="D83" i="1"/>
  <c r="E83" i="1" s="1"/>
  <c r="C83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J81" i="1"/>
  <c r="I81" i="1"/>
  <c r="H81" i="1"/>
  <c r="G81" i="1"/>
  <c r="F81" i="1"/>
  <c r="C81" i="1" s="1"/>
  <c r="D80" i="1"/>
  <c r="E80" i="1" s="1"/>
  <c r="C80" i="1"/>
  <c r="W79" i="1"/>
  <c r="K79" i="1"/>
  <c r="D79" i="1" s="1"/>
  <c r="E79" i="1" s="1"/>
  <c r="I79" i="1"/>
  <c r="C79" i="1"/>
  <c r="I78" i="1"/>
  <c r="K78" i="1" s="1"/>
  <c r="C78" i="1"/>
  <c r="I77" i="1"/>
  <c r="D77" i="1"/>
  <c r="E77" i="1" s="1"/>
  <c r="C77" i="1"/>
  <c r="I76" i="1"/>
  <c r="D76" i="1"/>
  <c r="E76" i="1" s="1"/>
  <c r="C76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J74" i="1"/>
  <c r="I74" i="1"/>
  <c r="H74" i="1"/>
  <c r="G74" i="1"/>
  <c r="F74" i="1"/>
  <c r="C74" i="1"/>
  <c r="D73" i="1"/>
  <c r="E73" i="1" s="1"/>
  <c r="C73" i="1"/>
  <c r="H72" i="1"/>
  <c r="C72" i="1" s="1"/>
  <c r="D72" i="1"/>
  <c r="D71" i="1"/>
  <c r="C71" i="1"/>
  <c r="E71" i="1" s="1"/>
  <c r="Q70" i="1"/>
  <c r="N70" i="1"/>
  <c r="J70" i="1"/>
  <c r="D70" i="1"/>
  <c r="C70" i="1"/>
  <c r="E70" i="1" s="1"/>
  <c r="D69" i="1"/>
  <c r="E69" i="1" s="1"/>
  <c r="C69" i="1"/>
  <c r="I68" i="1"/>
  <c r="D68" i="1"/>
  <c r="E68" i="1" s="1"/>
  <c r="C68" i="1"/>
  <c r="D67" i="1"/>
  <c r="C67" i="1"/>
  <c r="E67" i="1" s="1"/>
  <c r="H66" i="1"/>
  <c r="F66" i="1"/>
  <c r="C66" i="1" s="1"/>
  <c r="D66" i="1"/>
  <c r="E66" i="1" s="1"/>
  <c r="D65" i="1"/>
  <c r="C65" i="1"/>
  <c r="E65" i="1" s="1"/>
  <c r="D64" i="1"/>
  <c r="E64" i="1" s="1"/>
  <c r="C64" i="1"/>
  <c r="D63" i="1"/>
  <c r="C63" i="1"/>
  <c r="E63" i="1" s="1"/>
  <c r="D62" i="1"/>
  <c r="E62" i="1" s="1"/>
  <c r="C62" i="1"/>
  <c r="M61" i="1"/>
  <c r="D61" i="1" s="1"/>
  <c r="L61" i="1"/>
  <c r="C61" i="1"/>
  <c r="E61" i="1" s="1"/>
  <c r="D60" i="1"/>
  <c r="E60" i="1" s="1"/>
  <c r="C60" i="1"/>
  <c r="K59" i="1"/>
  <c r="D59" i="1" s="1"/>
  <c r="E59" i="1" s="1"/>
  <c r="J59" i="1"/>
  <c r="C59" i="1"/>
  <c r="D58" i="1"/>
  <c r="E58" i="1" s="1"/>
  <c r="C58" i="1"/>
  <c r="D57" i="1"/>
  <c r="C57" i="1"/>
  <c r="E57" i="1" s="1"/>
  <c r="L56" i="1"/>
  <c r="D56" i="1"/>
  <c r="C56" i="1"/>
  <c r="E56" i="1" s="1"/>
  <c r="D55" i="1"/>
  <c r="E55" i="1" s="1"/>
  <c r="C55" i="1"/>
  <c r="D54" i="1"/>
  <c r="C54" i="1"/>
  <c r="E54" i="1" s="1"/>
  <c r="D53" i="1"/>
  <c r="E53" i="1" s="1"/>
  <c r="C53" i="1"/>
  <c r="D52" i="1"/>
  <c r="C52" i="1"/>
  <c r="E52" i="1" s="1"/>
  <c r="M51" i="1"/>
  <c r="L51" i="1"/>
  <c r="K51" i="1"/>
  <c r="J51" i="1"/>
  <c r="C51" i="1" s="1"/>
  <c r="D51" i="1"/>
  <c r="E51" i="1" s="1"/>
  <c r="P50" i="1"/>
  <c r="M50" i="1"/>
  <c r="L50" i="1"/>
  <c r="C50" i="1" s="1"/>
  <c r="I50" i="1"/>
  <c r="G50" i="1"/>
  <c r="G40" i="1" s="1"/>
  <c r="D50" i="1"/>
  <c r="D49" i="1"/>
  <c r="C49" i="1"/>
  <c r="E49" i="1" s="1"/>
  <c r="M48" i="1"/>
  <c r="J48" i="1"/>
  <c r="C48" i="1" s="1"/>
  <c r="D48" i="1"/>
  <c r="M47" i="1"/>
  <c r="M40" i="1" s="1"/>
  <c r="K47" i="1"/>
  <c r="I47" i="1"/>
  <c r="I40" i="1" s="1"/>
  <c r="G47" i="1"/>
  <c r="F47" i="1"/>
  <c r="C47" i="1" s="1"/>
  <c r="D47" i="1"/>
  <c r="D46" i="1"/>
  <c r="C46" i="1"/>
  <c r="E46" i="1" s="1"/>
  <c r="K45" i="1"/>
  <c r="J45" i="1"/>
  <c r="C45" i="1" s="1"/>
  <c r="D45" i="1"/>
  <c r="E45" i="1" s="1"/>
  <c r="H44" i="1"/>
  <c r="C44" i="1" s="1"/>
  <c r="D44" i="1"/>
  <c r="E44" i="1" s="1"/>
  <c r="D43" i="1"/>
  <c r="C43" i="1"/>
  <c r="E43" i="1" s="1"/>
  <c r="M42" i="1"/>
  <c r="K42" i="1"/>
  <c r="D42" i="1" s="1"/>
  <c r="E42" i="1" s="1"/>
  <c r="J42" i="1"/>
  <c r="C42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L40" i="1"/>
  <c r="J40" i="1"/>
  <c r="H40" i="1"/>
  <c r="F40" i="1"/>
  <c r="C40" i="1" s="1"/>
  <c r="I39" i="1"/>
  <c r="D39" i="1"/>
  <c r="E39" i="1" s="1"/>
  <c r="C39" i="1"/>
  <c r="AC38" i="1"/>
  <c r="D38" i="1" s="1"/>
  <c r="E38" i="1" s="1"/>
  <c r="AB38" i="1"/>
  <c r="C38" i="1"/>
  <c r="O37" i="1"/>
  <c r="M37" i="1"/>
  <c r="D37" i="1"/>
  <c r="E37" i="1" s="1"/>
  <c r="C37" i="1"/>
  <c r="AC36" i="1"/>
  <c r="AC26" i="1" s="1"/>
  <c r="Y36" i="1"/>
  <c r="M36" i="1"/>
  <c r="K36" i="1"/>
  <c r="J36" i="1"/>
  <c r="C36" i="1" s="1"/>
  <c r="D36" i="1"/>
  <c r="E36" i="1" s="1"/>
  <c r="D35" i="1"/>
  <c r="C35" i="1"/>
  <c r="E35" i="1" s="1"/>
  <c r="AB34" i="1"/>
  <c r="Y34" i="1"/>
  <c r="D34" i="1"/>
  <c r="E34" i="1" s="1"/>
  <c r="C34" i="1"/>
  <c r="K33" i="1"/>
  <c r="J33" i="1"/>
  <c r="I33" i="1"/>
  <c r="D33" i="1" s="1"/>
  <c r="E33" i="1" s="1"/>
  <c r="H33" i="1"/>
  <c r="C33" i="1"/>
  <c r="K32" i="1"/>
  <c r="J32" i="1"/>
  <c r="C32" i="1" s="1"/>
  <c r="D32" i="1"/>
  <c r="E32" i="1" s="1"/>
  <c r="O31" i="1"/>
  <c r="N31" i="1"/>
  <c r="M31" i="1"/>
  <c r="L31" i="1"/>
  <c r="K31" i="1"/>
  <c r="D31" i="1" s="1"/>
  <c r="E31" i="1" s="1"/>
  <c r="J31" i="1"/>
  <c r="H31" i="1"/>
  <c r="F31" i="1"/>
  <c r="C31" i="1"/>
  <c r="AC30" i="1"/>
  <c r="Y30" i="1"/>
  <c r="Y26" i="1" s="1"/>
  <c r="V30" i="1"/>
  <c r="U30" i="1"/>
  <c r="U26" i="1" s="1"/>
  <c r="T30" i="1"/>
  <c r="S30" i="1"/>
  <c r="S26" i="1" s="1"/>
  <c r="R30" i="1"/>
  <c r="P30" i="1"/>
  <c r="O30" i="1"/>
  <c r="M30" i="1"/>
  <c r="M26" i="1" s="1"/>
  <c r="J30" i="1"/>
  <c r="I30" i="1"/>
  <c r="H30" i="1"/>
  <c r="F30" i="1"/>
  <c r="C30" i="1" s="1"/>
  <c r="D30" i="1"/>
  <c r="O29" i="1"/>
  <c r="O26" i="1" s="1"/>
  <c r="M29" i="1"/>
  <c r="K29" i="1"/>
  <c r="K26" i="1" s="1"/>
  <c r="J29" i="1"/>
  <c r="I29" i="1"/>
  <c r="I26" i="1" s="1"/>
  <c r="D26" i="1" s="1"/>
  <c r="E26" i="1" s="1"/>
  <c r="H29" i="1"/>
  <c r="F29" i="1"/>
  <c r="C29" i="1" s="1"/>
  <c r="D29" i="1"/>
  <c r="D28" i="1"/>
  <c r="C28" i="1"/>
  <c r="E28" i="1" s="1"/>
  <c r="AB26" i="1"/>
  <c r="AA26" i="1"/>
  <c r="Z26" i="1"/>
  <c r="X26" i="1"/>
  <c r="W26" i="1"/>
  <c r="V26" i="1"/>
  <c r="T26" i="1"/>
  <c r="R26" i="1"/>
  <c r="Q26" i="1"/>
  <c r="P26" i="1"/>
  <c r="N26" i="1"/>
  <c r="L26" i="1"/>
  <c r="J26" i="1"/>
  <c r="H26" i="1"/>
  <c r="G26" i="1"/>
  <c r="F26" i="1"/>
  <c r="C26" i="1" s="1"/>
  <c r="D25" i="1"/>
  <c r="C25" i="1"/>
  <c r="E25" i="1" s="1"/>
  <c r="D24" i="1"/>
  <c r="E24" i="1" s="1"/>
  <c r="C24" i="1"/>
  <c r="AB23" i="1"/>
  <c r="AB11" i="1" s="1"/>
  <c r="AB88" i="1" s="1"/>
  <c r="AA23" i="1"/>
  <c r="Y23" i="1"/>
  <c r="X23" i="1"/>
  <c r="K23" i="1"/>
  <c r="J23" i="1"/>
  <c r="H23" i="1"/>
  <c r="C23" i="1" s="1"/>
  <c r="D23" i="1"/>
  <c r="D22" i="1"/>
  <c r="C22" i="1"/>
  <c r="E22" i="1" s="1"/>
  <c r="D21" i="1"/>
  <c r="E21" i="1" s="1"/>
  <c r="C21" i="1"/>
  <c r="I20" i="1"/>
  <c r="D20" i="1" s="1"/>
  <c r="E20" i="1" s="1"/>
  <c r="H20" i="1"/>
  <c r="C20" i="1"/>
  <c r="D19" i="1"/>
  <c r="E19" i="1" s="1"/>
  <c r="C19" i="1"/>
  <c r="H18" i="1"/>
  <c r="C18" i="1" s="1"/>
  <c r="D18" i="1"/>
  <c r="E18" i="1" s="1"/>
  <c r="D17" i="1"/>
  <c r="C17" i="1"/>
  <c r="E17" i="1" s="1"/>
  <c r="AC16" i="1"/>
  <c r="U16" i="1"/>
  <c r="T16" i="1"/>
  <c r="O16" i="1"/>
  <c r="D16" i="1"/>
  <c r="E16" i="1" s="1"/>
  <c r="C16" i="1"/>
  <c r="AC15" i="1"/>
  <c r="AA15" i="1"/>
  <c r="X15" i="1"/>
  <c r="X11" i="1" s="1"/>
  <c r="X88" i="1" s="1"/>
  <c r="R15" i="1"/>
  <c r="O15" i="1"/>
  <c r="J15" i="1"/>
  <c r="F15" i="1"/>
  <c r="C15" i="1" s="1"/>
  <c r="D15" i="1"/>
  <c r="E15" i="1" s="1"/>
  <c r="D14" i="1"/>
  <c r="C14" i="1"/>
  <c r="E14" i="1" s="1"/>
  <c r="U13" i="1"/>
  <c r="N13" i="1"/>
  <c r="N11" i="1" s="1"/>
  <c r="N88" i="1" s="1"/>
  <c r="K13" i="1"/>
  <c r="J13" i="1"/>
  <c r="J11" i="1" s="1"/>
  <c r="J88" i="1" s="1"/>
  <c r="I13" i="1"/>
  <c r="H13" i="1"/>
  <c r="C13" i="1" s="1"/>
  <c r="D13" i="1"/>
  <c r="AC11" i="1"/>
  <c r="AA11" i="1"/>
  <c r="AA88" i="1" s="1"/>
  <c r="Z11" i="1"/>
  <c r="Y11" i="1"/>
  <c r="W11" i="1"/>
  <c r="W88" i="1" s="1"/>
  <c r="V11" i="1"/>
  <c r="U11" i="1"/>
  <c r="T11" i="1"/>
  <c r="S11" i="1"/>
  <c r="R11" i="1"/>
  <c r="Q11" i="1"/>
  <c r="Q88" i="1" s="1"/>
  <c r="P11" i="1"/>
  <c r="O11" i="1"/>
  <c r="M11" i="1"/>
  <c r="L11" i="1"/>
  <c r="K11" i="1"/>
  <c r="I11" i="1"/>
  <c r="G11" i="1"/>
  <c r="D11" i="1" s="1"/>
  <c r="D10" i="1"/>
  <c r="E10" i="1" s="1"/>
  <c r="C10" i="1"/>
  <c r="D9" i="1"/>
  <c r="C9" i="1"/>
  <c r="E86" i="2" l="1"/>
  <c r="E89" i="2" s="1"/>
  <c r="E47" i="1"/>
  <c r="E48" i="1"/>
  <c r="E13" i="1"/>
  <c r="E23" i="1"/>
  <c r="E29" i="1"/>
  <c r="E30" i="1"/>
  <c r="E50" i="1"/>
  <c r="O88" i="1"/>
  <c r="F11" i="1"/>
  <c r="H11" i="1"/>
  <c r="H88" i="1" s="1"/>
  <c r="L88" i="1"/>
  <c r="P88" i="1"/>
  <c r="R88" i="1"/>
  <c r="T88" i="1"/>
  <c r="V88" i="1"/>
  <c r="Z88" i="1"/>
  <c r="K40" i="1"/>
  <c r="D40" i="1" s="1"/>
  <c r="E72" i="1"/>
  <c r="E9" i="1"/>
  <c r="G88" i="1"/>
  <c r="I88" i="1"/>
  <c r="M88" i="1"/>
  <c r="S88" i="1"/>
  <c r="U88" i="1"/>
  <c r="Y88" i="1"/>
  <c r="AC88" i="1"/>
  <c r="D78" i="1"/>
  <c r="E78" i="1" s="1"/>
  <c r="K74" i="1"/>
  <c r="D74" i="1" s="1"/>
  <c r="E74" i="1" s="1"/>
  <c r="D84" i="1"/>
  <c r="E84" i="1" s="1"/>
  <c r="K81" i="1"/>
  <c r="D81" i="1" s="1"/>
  <c r="E81" i="1" s="1"/>
  <c r="D89" i="2"/>
  <c r="E40" i="1" l="1"/>
  <c r="D88" i="1"/>
  <c r="K88" i="1"/>
  <c r="F88" i="1"/>
  <c r="C11" i="1"/>
  <c r="E11" i="1" l="1"/>
  <c r="E88" i="1" s="1"/>
</calcChain>
</file>

<file path=xl/sharedStrings.xml><?xml version="1.0" encoding="utf-8"?>
<sst xmlns="http://schemas.openxmlformats.org/spreadsheetml/2006/main" count="412" uniqueCount="181">
  <si>
    <t>Додаток</t>
  </si>
  <si>
    <r>
      <rPr>
        <b/>
        <sz val="16"/>
        <rFont val="Times New Roman"/>
        <family val="1"/>
        <charset val="204"/>
      </rPr>
      <t xml:space="preserve">Звіт про використання бюджетних коштів за 2020 рік (півріччя, 9 місяців, </t>
    </r>
    <r>
      <rPr>
        <b/>
        <u/>
        <sz val="16"/>
        <rFont val="Times New Roman"/>
        <family val="1"/>
        <charset val="204"/>
      </rPr>
      <t>рік</t>
    </r>
    <r>
      <rPr>
        <b/>
        <sz val="16"/>
        <rFont val="Times New Roman"/>
        <family val="1"/>
        <charset val="204"/>
      </rPr>
      <t>)</t>
    </r>
  </si>
  <si>
    <t>КНП "ПАВЛОГРАДСЬКА МІСЬКА ЛІКАРНЯ №1"ПМР</t>
  </si>
  <si>
    <t xml:space="preserve"> розпорядник бюджетних коштів</t>
  </si>
  <si>
    <t>тис.грн.</t>
  </si>
  <si>
    <t>№ з/п</t>
  </si>
  <si>
    <t>Назва видатків</t>
  </si>
  <si>
    <t xml:space="preserve"> 2020 рік</t>
  </si>
  <si>
    <t>в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</si>
  <si>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</si>
  <si>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</si>
  <si>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</si>
  <si>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</si>
  <si>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</si>
  <si>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</si>
  <si>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</si>
  <si>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</si>
  <si>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</si>
  <si>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</si>
  <si>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</si>
  <si>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</si>
  <si>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</si>
  <si>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</si>
  <si>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</si>
  <si>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</si>
  <si>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</si>
  <si>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матеріали, обладнання-всього</t>
  </si>
  <si>
    <t>з них</t>
  </si>
  <si>
    <t>3.1</t>
  </si>
  <si>
    <t>паливо-мастильні матеріали</t>
  </si>
  <si>
    <t>3.2</t>
  </si>
  <si>
    <t>запчастини</t>
  </si>
  <si>
    <t>3.3</t>
  </si>
  <si>
    <t>будівельні матеріали</t>
  </si>
  <si>
    <t>3.4</t>
  </si>
  <si>
    <t xml:space="preserve">господарчі товари </t>
  </si>
  <si>
    <t>3.5</t>
  </si>
  <si>
    <t>канцелярське приладдя, папір</t>
  </si>
  <si>
    <t>3.6</t>
  </si>
  <si>
    <t>бланки</t>
  </si>
  <si>
    <t>3.7</t>
  </si>
  <si>
    <t>обладнання</t>
  </si>
  <si>
    <t>3.8</t>
  </si>
  <si>
    <t>предплата періодичних видань</t>
  </si>
  <si>
    <t>3.9</t>
  </si>
  <si>
    <t>металопластикові двері, вікна</t>
  </si>
  <si>
    <t>3.10</t>
  </si>
  <si>
    <t>Меблі</t>
  </si>
  <si>
    <t>3.11</t>
  </si>
  <si>
    <t>Засоби індивідуального захисту</t>
  </si>
  <si>
    <t>Штампи</t>
  </si>
  <si>
    <t>3.12</t>
  </si>
  <si>
    <t>відеоспостереження</t>
  </si>
  <si>
    <t>4</t>
  </si>
  <si>
    <t>Медикаменти та перев'язувальні матеріали-всього</t>
  </si>
  <si>
    <t>4.1</t>
  </si>
  <si>
    <t>наркотичні засоби</t>
  </si>
  <si>
    <t>4.2</t>
  </si>
  <si>
    <t xml:space="preserve">медикаменти </t>
  </si>
  <si>
    <t>4.3</t>
  </si>
  <si>
    <t>товари медичного призначення (хімреактиви)</t>
  </si>
  <si>
    <t>4.4</t>
  </si>
  <si>
    <t>дезрозчини</t>
  </si>
  <si>
    <t>4.5</t>
  </si>
  <si>
    <t>рукавички медичні</t>
  </si>
  <si>
    <t>4.6</t>
  </si>
  <si>
    <t>рентгенплівка, флюороплівка</t>
  </si>
  <si>
    <t>4.7</t>
  </si>
  <si>
    <t>спирт</t>
  </si>
  <si>
    <t>4.8</t>
  </si>
  <si>
    <t>пульсоксиметри</t>
  </si>
  <si>
    <t>системи ПР, вата, марля, бинт</t>
  </si>
  <si>
    <t>4.9</t>
  </si>
  <si>
    <t>лабораторний посуд</t>
  </si>
  <si>
    <t>5</t>
  </si>
  <si>
    <t>Продукти харчування</t>
  </si>
  <si>
    <t>6</t>
  </si>
  <si>
    <t>Оплата послуг (крім комунальних)-всього</t>
  </si>
  <si>
    <t>з них (розшифрувати)</t>
  </si>
  <si>
    <t>6.1</t>
  </si>
  <si>
    <t>ремонт та обслуговування медичного обладнання</t>
  </si>
  <si>
    <t>6.2</t>
  </si>
  <si>
    <t xml:space="preserve">послуги з інформаціонного мониторингу </t>
  </si>
  <si>
    <t>6.3</t>
  </si>
  <si>
    <t>обслуговування ліфтів</t>
  </si>
  <si>
    <t>6.4</t>
  </si>
  <si>
    <t>ремонт та обслуговування комп'ютерної техніки</t>
  </si>
  <si>
    <t>6.5</t>
  </si>
  <si>
    <t>перезарядка вогнегасників</t>
  </si>
  <si>
    <t>6.6</t>
  </si>
  <si>
    <t>оплата послуг зв'язку, вивіз ТПВ</t>
  </si>
  <si>
    <t>6.7</t>
  </si>
  <si>
    <t>послуги з технічного обслуговування безпеки котлів</t>
  </si>
  <si>
    <t>6.8</t>
  </si>
  <si>
    <t>послуги з технічного обслуговування газового обладнання</t>
  </si>
  <si>
    <t>6.9</t>
  </si>
  <si>
    <t>послуги з супроводу програмного забезпечення</t>
  </si>
  <si>
    <t>6.10</t>
  </si>
  <si>
    <t>охорона об'єкту</t>
  </si>
  <si>
    <t>6.11</t>
  </si>
  <si>
    <t>оплата послуг з заправки картриджів</t>
  </si>
  <si>
    <t>6.12</t>
  </si>
  <si>
    <t>оплата послуг з відновлення картриджів</t>
  </si>
  <si>
    <t>6.13</t>
  </si>
  <si>
    <t>послуги з консультування комерційної діяльності</t>
  </si>
  <si>
    <t>6.14</t>
  </si>
  <si>
    <t xml:space="preserve">послуги з метрологічної повірки </t>
  </si>
  <si>
    <t>6.15</t>
  </si>
  <si>
    <t>послуги з технічної діагностики ліфта</t>
  </si>
  <si>
    <t>6.16</t>
  </si>
  <si>
    <t xml:space="preserve">за оренду приміщення </t>
  </si>
  <si>
    <t>6.17</t>
  </si>
  <si>
    <t>послуги за прибудинкову теритоію</t>
  </si>
  <si>
    <t>6.18</t>
  </si>
  <si>
    <t>страхування від пожежі</t>
  </si>
  <si>
    <t>6.19</t>
  </si>
  <si>
    <t>оплата послуг за дератізацію</t>
  </si>
  <si>
    <t>6.20</t>
  </si>
  <si>
    <t>оплата послуг за систему інтернет</t>
  </si>
  <si>
    <t>6.21</t>
  </si>
  <si>
    <t>оплата послуг за обслуговування сайту</t>
  </si>
  <si>
    <t>6.22</t>
  </si>
  <si>
    <t>технічне обслуговування транспортних засобів</t>
  </si>
  <si>
    <t>6.23</t>
  </si>
  <si>
    <t>послуги з підключення до меріжі</t>
  </si>
  <si>
    <t>6.24</t>
  </si>
  <si>
    <t>послуги з перевірки димоходів</t>
  </si>
  <si>
    <t>6.25</t>
  </si>
  <si>
    <t>послуги з підключення МІС</t>
  </si>
  <si>
    <t>6.26</t>
  </si>
  <si>
    <t>послуги з консультацій</t>
  </si>
  <si>
    <t>6.27</t>
  </si>
  <si>
    <t>послуги з монтажу та наладки охоронної сигналізації</t>
  </si>
  <si>
    <t>6.28</t>
  </si>
  <si>
    <t>послуги з консультування ISO</t>
  </si>
  <si>
    <t>6.29</t>
  </si>
  <si>
    <t>послуги з консультування по медліцензії</t>
  </si>
  <si>
    <t>6.30</t>
  </si>
  <si>
    <t>послуги з поточного ремонту ліфта</t>
  </si>
  <si>
    <t>6.31</t>
  </si>
  <si>
    <t>послуги з аудиту</t>
  </si>
  <si>
    <t>7</t>
  </si>
  <si>
    <t>Видатки на відрядження</t>
  </si>
  <si>
    <t>8</t>
  </si>
  <si>
    <t>Оплата комунальних послуг-всього</t>
  </si>
  <si>
    <t>8.1</t>
  </si>
  <si>
    <t>теплопостачання</t>
  </si>
  <si>
    <t>8.2</t>
  </si>
  <si>
    <t>водопостачання</t>
  </si>
  <si>
    <t>8.3</t>
  </si>
  <si>
    <t>електроенергія</t>
  </si>
  <si>
    <t>8.4</t>
  </si>
  <si>
    <t>газопостачання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</si>
  <si>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</si>
  <si>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</si>
  <si>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</si>
  <si>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 xml:space="preserve">Соціальне забезпечення </t>
  </si>
  <si>
    <t>10.1</t>
  </si>
  <si>
    <t>виплата пенсій і допомоги</t>
  </si>
  <si>
    <t>10.2</t>
  </si>
  <si>
    <t>інші виплати населенню</t>
  </si>
  <si>
    <t>11</t>
  </si>
  <si>
    <t>Інші поточні видатки</t>
  </si>
  <si>
    <t>12</t>
  </si>
  <si>
    <t>Капітальні видатки (розшифруваи)</t>
  </si>
  <si>
    <t>ВСЬОГО</t>
  </si>
  <si>
    <t>Директор</t>
  </si>
  <si>
    <t>С.С. Олійник</t>
  </si>
  <si>
    <t>підпис</t>
  </si>
  <si>
    <r>
      <rPr>
        <b/>
        <sz val="16"/>
        <rFont val="Times New Roman"/>
        <family val="1"/>
        <charset val="204"/>
      </rPr>
      <t xml:space="preserve">Звіт про використання коштів НСЗУ за 2020 рік (півріччя, 9 місяців, </t>
    </r>
    <r>
      <rPr>
        <b/>
        <u/>
        <sz val="16"/>
        <rFont val="Times New Roman"/>
        <family val="1"/>
        <charset val="204"/>
      </rPr>
      <t>рік</t>
    </r>
    <r>
      <rPr>
        <b/>
        <sz val="16"/>
        <rFont val="Times New Roman"/>
        <family val="1"/>
        <charset val="204"/>
      </rPr>
      <t>)</t>
    </r>
  </si>
  <si>
    <t>памятки</t>
  </si>
  <si>
    <t>послуги з оплати ЦПМСД</t>
  </si>
  <si>
    <t>т/о автомобіля</t>
  </si>
  <si>
    <t>послуги за оренду лабораторного обладнання</t>
  </si>
  <si>
    <t>6.32</t>
  </si>
  <si>
    <t>знешкодження медичних відходів</t>
  </si>
  <si>
    <t>6.33</t>
  </si>
  <si>
    <t>поточний ремонт з модернізацією флюорографа</t>
  </si>
  <si>
    <t>Капітальні видатки</t>
  </si>
  <si>
    <t>12.1.</t>
  </si>
  <si>
    <t>Придбання обладнання та предметів довгострокового користування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</si>
</sst>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0"/>
    <numFmt numFmtId="165" formatCode="#,##0.000000"/>
    <numFmt numFmtId="166" formatCode="#,##0.0"/>
    <numFmt numFmtId="167" formatCode="_-* #,##0.00_р_._-;\-* #,##0.00_р_._-;_-* \-??_р_._-;_-@_-"/>
    <numFmt numFmtId="168" formatCode="#,##0.0000"/>
    <numFmt numFmtId="169" formatCode="#,##0.000"/>
    <numFmt numFmtId="170" formatCode="#,##0.0000000"/>
  </numFmts>
  <fonts count="2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Bookman Old Style"/>
      <family val="1"/>
      <charset val="204"/>
    </font>
    <font>
      <b/>
      <sz val="11"/>
      <name val="Times New Roman"/>
      <family val="1"/>
      <charset val="204"/>
    </font>
    <font>
      <sz val="12"/>
      <color rgb="FFC9211E"/>
      <name val="Bookman Old Style"/>
      <family val="1"/>
      <charset val="204"/>
    </font>
    <font>
      <sz val="12"/>
      <color rgb="FFC9211E"/>
      <name val="Times New Roman"/>
      <family val="1"/>
      <charset val="204"/>
    </font>
    <font>
      <sz val="10"/>
      <color rgb="FFC9211E"/>
      <name val="Arial Cyr"/>
      <charset val="204"/>
    </font>
    <font>
      <sz val="12"/>
      <name val="Bookman Old Style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Bookman Old Style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0000"/>
      <name val="Bookman Old Style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FF000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993366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7" fontId="25" fillId="0" borderId="0" applyBorder="0" applyProtection="0"/>
  </cellStyleXfs>
  <cellXfs count="78">
    <xf numFmtId="0" fontId="0" fillId="0" borderId="0" xfId="0"/>
    <xf numFmtId="0" fontId="7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0" fillId="2" borderId="0" xfId="0" applyFill="1"/>
    <xf numFmtId="0" fontId="1" fillId="0" borderId="0" xfId="0" applyFont="1"/>
    <xf numFmtId="0" fontId="1" fillId="2" borderId="0" xfId="0" applyFont="1" applyFill="1"/>
    <xf numFmtId="164" fontId="1" fillId="2" borderId="0" xfId="0" applyNumberFormat="1" applyFont="1" applyFill="1"/>
    <xf numFmtId="165" fontId="0" fillId="2" borderId="0" xfId="0" applyNumberFormat="1" applyFill="1"/>
    <xf numFmtId="164" fontId="0" fillId="2" borderId="0" xfId="0" applyNumberFormat="1" applyFill="1"/>
    <xf numFmtId="0" fontId="2" fillId="2" borderId="0" xfId="0" applyFont="1" applyFill="1"/>
    <xf numFmtId="0" fontId="7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/>
    </xf>
    <xf numFmtId="164" fontId="12" fillId="2" borderId="0" xfId="0" applyNumberFormat="1" applyFont="1" applyFill="1"/>
    <xf numFmtId="49" fontId="13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166" fontId="14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2" fillId="2" borderId="0" xfId="0" applyFont="1" applyFill="1"/>
    <xf numFmtId="164" fontId="8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left" vertical="center" wrapText="1"/>
    </xf>
    <xf numFmtId="165" fontId="12" fillId="2" borderId="0" xfId="0" applyNumberFormat="1" applyFont="1" applyFill="1"/>
    <xf numFmtId="0" fontId="15" fillId="2" borderId="0" xfId="0" applyFont="1" applyFill="1"/>
    <xf numFmtId="166" fontId="7" fillId="2" borderId="1" xfId="1" applyNumberFormat="1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166" fontId="17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/>
    <xf numFmtId="166" fontId="1" fillId="2" borderId="0" xfId="0" applyNumberFormat="1" applyFont="1" applyFill="1"/>
    <xf numFmtId="165" fontId="1" fillId="2" borderId="0" xfId="0" applyNumberFormat="1" applyFont="1" applyFill="1"/>
    <xf numFmtId="166" fontId="18" fillId="2" borderId="0" xfId="0" applyNumberFormat="1" applyFont="1" applyFill="1"/>
    <xf numFmtId="166" fontId="15" fillId="2" borderId="0" xfId="0" applyNumberFormat="1" applyFont="1" applyFill="1"/>
    <xf numFmtId="0" fontId="18" fillId="2" borderId="0" xfId="0" applyFont="1" applyFill="1"/>
    <xf numFmtId="166" fontId="1" fillId="2" borderId="3" xfId="0" applyNumberFormat="1" applyFont="1" applyFill="1" applyBorder="1"/>
    <xf numFmtId="166" fontId="2" fillId="2" borderId="0" xfId="0" applyNumberFormat="1" applyFont="1" applyFill="1"/>
    <xf numFmtId="164" fontId="15" fillId="2" borderId="0" xfId="0" applyNumberFormat="1" applyFont="1" applyFill="1"/>
    <xf numFmtId="165" fontId="15" fillId="2" borderId="0" xfId="0" applyNumberFormat="1" applyFont="1" applyFill="1"/>
    <xf numFmtId="168" fontId="15" fillId="2" borderId="0" xfId="0" applyNumberFormat="1" applyFont="1" applyFill="1"/>
    <xf numFmtId="166" fontId="1" fillId="2" borderId="0" xfId="0" applyNumberFormat="1" applyFont="1" applyFill="1" applyAlignment="1">
      <alignment horizontal="center" vertical="center"/>
    </xf>
    <xf numFmtId="169" fontId="1" fillId="2" borderId="0" xfId="0" applyNumberFormat="1" applyFont="1" applyFill="1"/>
    <xf numFmtId="166" fontId="19" fillId="2" borderId="0" xfId="0" applyNumberFormat="1" applyFont="1" applyFill="1"/>
    <xf numFmtId="0" fontId="0" fillId="2" borderId="0" xfId="0" applyFont="1" applyFill="1"/>
    <xf numFmtId="166" fontId="0" fillId="2" borderId="0" xfId="0" applyNumberFormat="1" applyFont="1" applyFill="1"/>
    <xf numFmtId="166" fontId="0" fillId="2" borderId="0" xfId="0" applyNumberFormat="1" applyFill="1"/>
    <xf numFmtId="0" fontId="0" fillId="0" borderId="0" xfId="0" applyFont="1"/>
    <xf numFmtId="164" fontId="1" fillId="0" borderId="0" xfId="0" applyNumberFormat="1" applyFont="1"/>
    <xf numFmtId="165" fontId="0" fillId="0" borderId="0" xfId="0" applyNumberFormat="1"/>
    <xf numFmtId="164" fontId="0" fillId="0" borderId="0" xfId="0" applyNumberFormat="1"/>
    <xf numFmtId="164" fontId="13" fillId="2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left" vertical="center" wrapText="1"/>
    </xf>
    <xf numFmtId="170" fontId="13" fillId="2" borderId="1" xfId="0" applyNumberFormat="1" applyFont="1" applyFill="1" applyBorder="1" applyAlignment="1">
      <alignment horizontal="center" vertical="center"/>
    </xf>
    <xf numFmtId="170" fontId="14" fillId="2" borderId="1" xfId="0" applyNumberFormat="1" applyFont="1" applyFill="1" applyBorder="1" applyAlignment="1">
      <alignment horizontal="left" vertical="center" wrapText="1"/>
    </xf>
    <xf numFmtId="170" fontId="0" fillId="2" borderId="0" xfId="0" applyNumberFormat="1" applyFill="1"/>
    <xf numFmtId="49" fontId="20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 wrapText="1"/>
    </xf>
    <xf numFmtId="166" fontId="22" fillId="2" borderId="1" xfId="0" applyNumberFormat="1" applyFont="1" applyFill="1" applyBorder="1" applyAlignment="1">
      <alignment horizontal="center" vertical="center"/>
    </xf>
    <xf numFmtId="166" fontId="22" fillId="2" borderId="1" xfId="1" applyNumberFormat="1" applyFont="1" applyFill="1" applyBorder="1" applyAlignment="1" applyProtection="1">
      <alignment horizontal="center" vertical="center"/>
    </xf>
    <xf numFmtId="166" fontId="23" fillId="2" borderId="1" xfId="0" applyNumberFormat="1" applyFont="1" applyFill="1" applyBorder="1" applyAlignment="1">
      <alignment horizontal="center" vertical="center"/>
    </xf>
    <xf numFmtId="0" fontId="24" fillId="2" borderId="0" xfId="0" applyFont="1" applyFill="1"/>
    <xf numFmtId="166" fontId="0" fillId="0" borderId="0" xfId="0" applyNumberFormat="1" applyFont="1"/>
    <xf numFmtId="166" fontId="0" fillId="0" borderId="0" xfId="0" applyNumberFormat="1"/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0" fontId="26" fillId="2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C0504D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214"/>
  <sheetViews>
    <sheetView tabSelected="1" zoomScale="68" zoomScaleNormal="68" workbookViewId="0">
      <pane xSplit="9" ySplit="12" topLeftCell="J76" activePane="bottomRight" state="frozen"/>
      <selection pane="topRight" activeCell="R1" sqref="R1"/>
      <selection pane="bottomLeft" activeCell="A13" sqref="A13"/>
      <selection pane="bottomRight" activeCell="A87" sqref="A87:B87"/>
    </sheetView>
  </sheetViews>
  <sheetFormatPr defaultColWidth="8.85546875" defaultRowHeight="12.75" x14ac:dyDescent="0.2"/>
  <cols>
    <col min="1" max="1" width="9.5703125" customWidth="1"/>
    <col min="2" max="2" width="31.7109375" customWidth="1"/>
    <col min="3" max="3" width="22.140625" style="10" customWidth="1"/>
    <col min="4" max="4" width="23.28515625" style="10" customWidth="1"/>
    <col min="5" max="5" width="12.28515625" style="10" customWidth="1"/>
    <col min="6" max="6" width="19.85546875" style="10" customWidth="1"/>
    <col min="7" max="7" width="17.42578125" style="10" customWidth="1"/>
    <col min="8" max="8" width="17" style="10" customWidth="1"/>
    <col min="9" max="9" width="21.42578125" style="10" customWidth="1"/>
    <col min="10" max="10" width="19.5703125" style="10" customWidth="1"/>
    <col min="11" max="11" width="23.42578125" style="10" customWidth="1"/>
    <col min="12" max="12" width="15.140625" style="10" customWidth="1"/>
    <col min="13" max="13" width="15.7109375" style="10" customWidth="1"/>
    <col min="14" max="14" width="13.85546875" style="10" customWidth="1"/>
    <col min="15" max="15" width="16.28515625" style="10" customWidth="1"/>
    <col min="16" max="16" width="14.140625" style="10" customWidth="1"/>
    <col min="17" max="17" width="15.7109375" style="10" customWidth="1"/>
    <col min="18" max="18" width="16" style="10" customWidth="1"/>
    <col min="19" max="21" width="14.140625" style="10" customWidth="1"/>
    <col min="22" max="22" width="13.28515625" style="10" customWidth="1"/>
    <col min="23" max="23" width="15.140625" style="10" customWidth="1"/>
    <col min="24" max="24" width="12.42578125" style="10" customWidth="1"/>
    <col min="25" max="25" width="13.140625" style="10" customWidth="1"/>
    <col min="26" max="26" width="12.42578125" style="10" customWidth="1"/>
    <col min="27" max="28" width="14.140625" style="10" customWidth="1"/>
    <col min="29" max="29" width="15.140625" style="10" customWidth="1"/>
    <col min="31" max="31" width="14.140625" customWidth="1"/>
  </cols>
  <sheetData>
    <row r="1" spans="1:29" ht="18.75" x14ac:dyDescent="0.3">
      <c r="A1" s="11"/>
      <c r="B1" s="11"/>
      <c r="C1" s="12"/>
      <c r="D1" s="12"/>
      <c r="E1" s="12"/>
      <c r="F1" s="13"/>
      <c r="G1" s="12"/>
      <c r="H1" s="13"/>
      <c r="I1" s="12"/>
      <c r="U1" s="14"/>
      <c r="V1" s="14"/>
      <c r="W1" s="15"/>
      <c r="Y1" s="15"/>
      <c r="AB1" s="9" t="s">
        <v>0</v>
      </c>
      <c r="AC1" s="9"/>
    </row>
    <row r="2" spans="1:29" ht="20.25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3" spans="1:29" ht="18.75" x14ac:dyDescent="0.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5.75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s="10" customFormat="1" ht="15" customHeight="1" x14ac:dyDescent="0.3">
      <c r="A5" s="12"/>
      <c r="B5" s="12"/>
      <c r="C5" s="13"/>
      <c r="D5" s="13"/>
      <c r="E5" s="12"/>
      <c r="F5" s="12"/>
      <c r="G5" s="12"/>
      <c r="H5" s="12"/>
      <c r="I5" s="12"/>
      <c r="J5" s="12"/>
      <c r="Q5" s="16"/>
      <c r="S5" s="16"/>
      <c r="U5" s="16"/>
      <c r="W5" s="16"/>
      <c r="Y5" s="16"/>
      <c r="AA5" s="16"/>
      <c r="AC5" s="16" t="s">
        <v>4</v>
      </c>
    </row>
    <row r="6" spans="1:29" ht="15.75" x14ac:dyDescent="0.2">
      <c r="A6" s="5" t="s">
        <v>5</v>
      </c>
      <c r="B6" s="5" t="s">
        <v>6</v>
      </c>
      <c r="C6" s="4" t="s">
        <v>7</v>
      </c>
      <c r="D6" s="4"/>
      <c r="E6" s="4"/>
      <c r="F6" s="3" t="s">
        <v>8</v>
      </c>
      <c r="G6" s="3"/>
      <c r="H6" s="3"/>
      <c r="I6" s="3"/>
      <c r="J6" s="3"/>
      <c r="K6" s="3"/>
      <c r="L6" s="3" t="s">
        <v>8</v>
      </c>
      <c r="M6" s="3"/>
      <c r="N6" s="3"/>
      <c r="O6" s="3"/>
      <c r="P6" s="3"/>
      <c r="Q6" s="3"/>
      <c r="R6" s="3" t="s">
        <v>8</v>
      </c>
      <c r="S6" s="3"/>
      <c r="T6" s="3"/>
      <c r="U6" s="3"/>
      <c r="V6" s="3"/>
      <c r="W6" s="3"/>
      <c r="X6" s="3" t="s">
        <v>8</v>
      </c>
      <c r="Y6" s="3"/>
      <c r="Z6" s="3"/>
      <c r="AA6" s="3"/>
      <c r="AB6" s="3"/>
      <c r="AC6" s="3"/>
    </row>
    <row r="7" spans="1:29" ht="15.75" x14ac:dyDescent="0.2">
      <c r="A7" s="5"/>
      <c r="B7" s="5"/>
      <c r="C7" s="4"/>
      <c r="D7" s="4"/>
      <c r="E7" s="4"/>
      <c r="F7" s="4" t="s">
        <v>9</v>
      </c>
      <c r="G7" s="4"/>
      <c r="H7" s="4" t="s">
        <v>10</v>
      </c>
      <c r="I7" s="4"/>
      <c r="J7" s="4" t="s">
        <v>11</v>
      </c>
      <c r="K7" s="4"/>
      <c r="L7" s="4" t="s">
        <v>12</v>
      </c>
      <c r="M7" s="4"/>
      <c r="N7" s="4" t="s">
        <v>13</v>
      </c>
      <c r="O7" s="4"/>
      <c r="P7" s="4" t="s">
        <v>14</v>
      </c>
      <c r="Q7" s="4"/>
      <c r="R7" s="4" t="s">
        <v>15</v>
      </c>
      <c r="S7" s="4"/>
      <c r="T7" s="4" t="s">
        <v>16</v>
      </c>
      <c r="U7" s="4"/>
      <c r="V7" s="4" t="s">
        <v>17</v>
      </c>
      <c r="W7" s="4"/>
      <c r="X7" s="4" t="s">
        <v>18</v>
      </c>
      <c r="Y7" s="4"/>
      <c r="Z7" s="4" t="s">
        <v>19</v>
      </c>
      <c r="AA7" s="4"/>
      <c r="AB7" s="4" t="s">
        <v>20</v>
      </c>
      <c r="AC7" s="4"/>
    </row>
    <row r="8" spans="1:29" s="10" customFormat="1" ht="39.75" customHeight="1" x14ac:dyDescent="0.2">
      <c r="A8" s="5"/>
      <c r="B8" s="5"/>
      <c r="C8" s="17" t="s">
        <v>21</v>
      </c>
      <c r="D8" s="17" t="s">
        <v>22</v>
      </c>
      <c r="E8" s="17" t="s">
        <v>23</v>
      </c>
      <c r="F8" s="17" t="s">
        <v>21</v>
      </c>
      <c r="G8" s="17" t="s">
        <v>22</v>
      </c>
      <c r="H8" s="17" t="s">
        <v>21</v>
      </c>
      <c r="I8" s="17" t="s">
        <v>22</v>
      </c>
      <c r="J8" s="17" t="s">
        <v>21</v>
      </c>
      <c r="K8" s="17" t="s">
        <v>22</v>
      </c>
      <c r="L8" s="17" t="s">
        <v>21</v>
      </c>
      <c r="M8" s="17" t="s">
        <v>22</v>
      </c>
      <c r="N8" s="17" t="s">
        <v>21</v>
      </c>
      <c r="O8" s="17" t="s">
        <v>22</v>
      </c>
      <c r="P8" s="17" t="s">
        <v>21</v>
      </c>
      <c r="Q8" s="17" t="s">
        <v>22</v>
      </c>
      <c r="R8" s="17" t="s">
        <v>21</v>
      </c>
      <c r="S8" s="17" t="s">
        <v>22</v>
      </c>
      <c r="T8" s="17" t="s">
        <v>21</v>
      </c>
      <c r="U8" s="17" t="s">
        <v>22</v>
      </c>
      <c r="V8" s="17" t="s">
        <v>21</v>
      </c>
      <c r="W8" s="17" t="s">
        <v>22</v>
      </c>
      <c r="X8" s="17" t="s">
        <v>21</v>
      </c>
      <c r="Y8" s="17" t="s">
        <v>22</v>
      </c>
      <c r="Z8" s="17" t="s">
        <v>21</v>
      </c>
      <c r="AA8" s="17" t="s">
        <v>22</v>
      </c>
      <c r="AB8" s="17" t="s">
        <v>21</v>
      </c>
      <c r="AC8" s="17" t="s">
        <v>22</v>
      </c>
    </row>
    <row r="9" spans="1:29" s="15" customFormat="1" ht="21.95" customHeight="1" x14ac:dyDescent="0.2">
      <c r="A9" s="18">
        <v>1</v>
      </c>
      <c r="B9" s="19" t="s">
        <v>24</v>
      </c>
      <c r="C9" s="20">
        <f t="shared" ref="C9:D11" si="0">F9+H9+J9+L9+N9+P9+R9+T9+V9+X9+Z9+AB9</f>
        <v>16028.979080000003</v>
      </c>
      <c r="D9" s="20">
        <f t="shared" si="0"/>
        <v>15807.352600000002</v>
      </c>
      <c r="E9" s="20">
        <f>D9/C9*100</f>
        <v>98.617338765657678</v>
      </c>
      <c r="F9" s="20">
        <v>2952.7692900000002</v>
      </c>
      <c r="G9" s="20">
        <v>2816.6610000000001</v>
      </c>
      <c r="H9" s="20">
        <v>2870.0082699999998</v>
      </c>
      <c r="I9" s="20">
        <v>2813.299</v>
      </c>
      <c r="J9" s="20">
        <v>2985.982</v>
      </c>
      <c r="K9" s="20">
        <v>3029.31</v>
      </c>
      <c r="L9" s="20">
        <v>1690.002</v>
      </c>
      <c r="M9" s="20">
        <v>714.87324999999998</v>
      </c>
      <c r="N9" s="20">
        <v>1280.049</v>
      </c>
      <c r="O9" s="20">
        <v>1053.6174100000001</v>
      </c>
      <c r="P9" s="20">
        <v>1260.8489999999999</v>
      </c>
      <c r="Q9" s="20">
        <v>788.27437999999995</v>
      </c>
      <c r="R9" s="20">
        <v>1180.894</v>
      </c>
      <c r="S9" s="20">
        <v>745.11863000000005</v>
      </c>
      <c r="T9" s="20">
        <v>1016.20552</v>
      </c>
      <c r="U9" s="20">
        <v>973.93206999999995</v>
      </c>
      <c r="V9" s="20">
        <v>713.02</v>
      </c>
      <c r="W9" s="20">
        <v>737.34405000000004</v>
      </c>
      <c r="X9" s="20">
        <v>19.2</v>
      </c>
      <c r="Y9" s="20">
        <v>636.88863000000003</v>
      </c>
      <c r="Z9" s="20">
        <v>30</v>
      </c>
      <c r="AA9" s="20">
        <v>773.45228999999995</v>
      </c>
      <c r="AB9" s="20">
        <v>30</v>
      </c>
      <c r="AC9" s="20">
        <v>724.58189000000004</v>
      </c>
    </row>
    <row r="10" spans="1:29" s="15" customFormat="1" ht="33" customHeight="1" x14ac:dyDescent="0.2">
      <c r="A10" s="18">
        <v>2</v>
      </c>
      <c r="B10" s="19" t="s">
        <v>25</v>
      </c>
      <c r="C10" s="20">
        <f t="shared" si="0"/>
        <v>3440.6910900000003</v>
      </c>
      <c r="D10" s="20">
        <f t="shared" si="0"/>
        <v>3396.5453999999995</v>
      </c>
      <c r="E10" s="20">
        <f>D10/C10*100</f>
        <v>98.716952820080081</v>
      </c>
      <c r="F10" s="20">
        <v>640.70099000000005</v>
      </c>
      <c r="G10" s="20">
        <v>605.37938999999994</v>
      </c>
      <c r="H10" s="20">
        <v>621.43362000000002</v>
      </c>
      <c r="I10" s="20">
        <v>608.76894000000004</v>
      </c>
      <c r="J10" s="20">
        <v>651.06200000000001</v>
      </c>
      <c r="K10" s="20">
        <v>639.85203000000001</v>
      </c>
      <c r="L10" s="20">
        <v>357.92200000000003</v>
      </c>
      <c r="M10" s="20">
        <v>162.61372</v>
      </c>
      <c r="N10" s="20">
        <v>279.411</v>
      </c>
      <c r="O10" s="20">
        <v>218.79782</v>
      </c>
      <c r="P10" s="20">
        <v>279.44400000000002</v>
      </c>
      <c r="Q10" s="20">
        <v>169.92352</v>
      </c>
      <c r="R10" s="20">
        <v>257.49400000000003</v>
      </c>
      <c r="S10" s="20">
        <v>156.83993000000001</v>
      </c>
      <c r="T10" s="20">
        <v>151.59247999999999</v>
      </c>
      <c r="U10" s="20">
        <v>205.34335999999999</v>
      </c>
      <c r="V10" s="20">
        <v>196.55</v>
      </c>
      <c r="W10" s="20">
        <v>149.49816999999999</v>
      </c>
      <c r="X10" s="20">
        <v>0</v>
      </c>
      <c r="Y10" s="20">
        <v>140.88281000000001</v>
      </c>
      <c r="Z10" s="20">
        <v>0</v>
      </c>
      <c r="AA10" s="20">
        <v>174.20302000000001</v>
      </c>
      <c r="AB10" s="20">
        <v>5.0810000000000004</v>
      </c>
      <c r="AC10" s="20">
        <v>164.44269</v>
      </c>
    </row>
    <row r="11" spans="1:29" s="15" customFormat="1" ht="45" customHeight="1" x14ac:dyDescent="0.2">
      <c r="A11" s="18">
        <v>3</v>
      </c>
      <c r="B11" s="19" t="s">
        <v>26</v>
      </c>
      <c r="C11" s="20">
        <f t="shared" si="0"/>
        <v>1113.5977399999999</v>
      </c>
      <c r="D11" s="20">
        <f t="shared" si="0"/>
        <v>1113.5949400000002</v>
      </c>
      <c r="E11" s="20">
        <f>D11/C11*100</f>
        <v>99.999748562708135</v>
      </c>
      <c r="F11" s="20">
        <f t="shared" ref="F11:Q11" si="1">SUM(F13:F25)</f>
        <v>81.67</v>
      </c>
      <c r="G11" s="20">
        <f t="shared" si="1"/>
        <v>75.823999999999998</v>
      </c>
      <c r="H11" s="20">
        <f t="shared" si="1"/>
        <v>79.679999999999993</v>
      </c>
      <c r="I11" s="20">
        <f t="shared" si="1"/>
        <v>53.1295</v>
      </c>
      <c r="J11" s="20">
        <f t="shared" si="1"/>
        <v>228.03</v>
      </c>
      <c r="K11" s="20">
        <f t="shared" si="1"/>
        <v>73.786999999999992</v>
      </c>
      <c r="L11" s="20">
        <f t="shared" si="1"/>
        <v>224.23557</v>
      </c>
      <c r="M11" s="20">
        <f t="shared" si="1"/>
        <v>154.58000000000001</v>
      </c>
      <c r="N11" s="20">
        <f t="shared" si="1"/>
        <v>24.28</v>
      </c>
      <c r="O11" s="20">
        <f t="shared" si="1"/>
        <v>147.71644999999998</v>
      </c>
      <c r="P11" s="20">
        <f t="shared" si="1"/>
        <v>25.286000000000001</v>
      </c>
      <c r="Q11" s="20">
        <f t="shared" si="1"/>
        <v>0</v>
      </c>
      <c r="R11" s="20">
        <f>SUM(R13:R21)</f>
        <v>101.063</v>
      </c>
      <c r="S11" s="20">
        <f>SUM(S13:S25)</f>
        <v>10.461</v>
      </c>
      <c r="T11" s="20">
        <f>SUM(T13:T21)</f>
        <v>6.8000000000000007</v>
      </c>
      <c r="U11" s="20">
        <f>SUM(U13:U25)</f>
        <v>17.776049999999998</v>
      </c>
      <c r="V11" s="20">
        <f>SUM(V13:V21)</f>
        <v>2.2000000000000002</v>
      </c>
      <c r="W11" s="20">
        <f>SUM(W13:W21)</f>
        <v>12.4748</v>
      </c>
      <c r="X11" s="20">
        <f t="shared" ref="X11:AC11" si="2">SUM(X13:X25)</f>
        <v>287.84100000000001</v>
      </c>
      <c r="Y11" s="20">
        <f t="shared" si="2"/>
        <v>109.94000000000001</v>
      </c>
      <c r="Z11" s="20">
        <f t="shared" si="2"/>
        <v>17.486170000000001</v>
      </c>
      <c r="AA11" s="20">
        <f t="shared" si="2"/>
        <v>229.68899999999999</v>
      </c>
      <c r="AB11" s="20">
        <f t="shared" si="2"/>
        <v>35.025999999999996</v>
      </c>
      <c r="AC11" s="20">
        <f t="shared" si="2"/>
        <v>228.21714000000003</v>
      </c>
    </row>
    <row r="12" spans="1:29" s="24" customFormat="1" ht="35.1" customHeight="1" x14ac:dyDescent="0.2">
      <c r="A12" s="21"/>
      <c r="B12" s="22" t="s">
        <v>27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</row>
    <row r="13" spans="1:29" s="10" customFormat="1" ht="45" customHeight="1" x14ac:dyDescent="0.2">
      <c r="A13" s="25" t="s">
        <v>28</v>
      </c>
      <c r="B13" s="26" t="s">
        <v>29</v>
      </c>
      <c r="C13" s="27">
        <f t="shared" ref="C13:C26" si="3">F13+H13+J13+L13+N13+P13+R13+T13+V13+X13+Z13+AB13</f>
        <v>111.54507000000001</v>
      </c>
      <c r="D13" s="27">
        <f t="shared" ref="D13:D26" si="4">G13+I13+K13+M13+O13+Q13+S13+U13+W13+Y13+AA13+AC13</f>
        <v>111.49759999999999</v>
      </c>
      <c r="E13" s="27">
        <f t="shared" ref="E13:E26" si="5">D13/C13*100</f>
        <v>99.957443211071535</v>
      </c>
      <c r="F13" s="27">
        <v>20.754000000000001</v>
      </c>
      <c r="G13" s="27">
        <v>20.754000000000001</v>
      </c>
      <c r="H13" s="27">
        <f>20.754-0.0385</f>
        <v>20.715500000000002</v>
      </c>
      <c r="I13" s="27">
        <f>20.754-0.02-2.4</f>
        <v>18.334000000000003</v>
      </c>
      <c r="J13" s="27">
        <f>32.916+0.035</f>
        <v>32.950999999999993</v>
      </c>
      <c r="K13" s="27">
        <f>32.916+0.006-10</f>
        <v>22.921999999999997</v>
      </c>
      <c r="L13" s="27">
        <v>4.5555700000000003</v>
      </c>
      <c r="M13" s="27"/>
      <c r="N13" s="27">
        <f>O13-0.019</f>
        <v>22.769000000000002</v>
      </c>
      <c r="O13" s="27">
        <v>22.788</v>
      </c>
      <c r="P13" s="27"/>
      <c r="Q13" s="27"/>
      <c r="R13" s="27"/>
      <c r="S13" s="27"/>
      <c r="T13" s="27"/>
      <c r="U13" s="27">
        <f>9.50455+7.39505</f>
        <v>16.8996</v>
      </c>
      <c r="V13" s="27"/>
      <c r="W13" s="27"/>
      <c r="X13" s="27"/>
      <c r="Y13" s="27"/>
      <c r="Z13" s="27"/>
      <c r="AA13" s="27"/>
      <c r="AB13" s="27">
        <v>9.8000000000000007</v>
      </c>
      <c r="AC13" s="27">
        <v>9.8000000000000007</v>
      </c>
    </row>
    <row r="14" spans="1:29" s="10" customFormat="1" ht="15.75" x14ac:dyDescent="0.2">
      <c r="A14" s="25" t="s">
        <v>30</v>
      </c>
      <c r="B14" s="26" t="s">
        <v>31</v>
      </c>
      <c r="C14" s="27">
        <f t="shared" si="3"/>
        <v>0</v>
      </c>
      <c r="D14" s="27">
        <f t="shared" si="4"/>
        <v>0</v>
      </c>
      <c r="E14" s="27" t="e">
        <f t="shared" si="5"/>
        <v>#DIV/0!</v>
      </c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</row>
    <row r="15" spans="1:29" s="10" customFormat="1" ht="15.75" x14ac:dyDescent="0.2">
      <c r="A15" s="25" t="s">
        <v>32</v>
      </c>
      <c r="B15" s="26" t="s">
        <v>33</v>
      </c>
      <c r="C15" s="27">
        <f t="shared" si="3"/>
        <v>442.01099999999997</v>
      </c>
      <c r="D15" s="27">
        <f t="shared" si="4"/>
        <v>441.86769000000004</v>
      </c>
      <c r="E15" s="27">
        <f t="shared" si="5"/>
        <v>99.967577729966024</v>
      </c>
      <c r="F15" s="27">
        <f>4.021-0.009+2-0.166</f>
        <v>5.8459999999999992</v>
      </c>
      <c r="G15" s="27"/>
      <c r="H15" s="27">
        <v>0.7</v>
      </c>
      <c r="I15" s="27">
        <v>0.7</v>
      </c>
      <c r="J15" s="27">
        <f>108.15</f>
        <v>108.15</v>
      </c>
      <c r="K15" s="27"/>
      <c r="L15" s="27">
        <v>65.099999999999994</v>
      </c>
      <c r="M15" s="27"/>
      <c r="N15" s="27"/>
      <c r="O15" s="27">
        <f>17.97+36.36225+18.918+12.583+30.8257</f>
        <v>116.65894999999999</v>
      </c>
      <c r="P15" s="27">
        <v>25.286000000000001</v>
      </c>
      <c r="Q15" s="27"/>
      <c r="R15" s="27">
        <f>10.326+90.602</f>
        <v>100.928</v>
      </c>
      <c r="S15" s="27">
        <v>10.326000000000001</v>
      </c>
      <c r="T15" s="27"/>
      <c r="U15" s="27"/>
      <c r="V15" s="27"/>
      <c r="W15" s="27"/>
      <c r="X15" s="27">
        <f>287.84-151.829-0.01</f>
        <v>136.00099999999998</v>
      </c>
      <c r="Y15" s="27">
        <v>106.4</v>
      </c>
      <c r="Z15" s="27"/>
      <c r="AA15" s="27">
        <f>6.66+1.188+1.68+10.7676</f>
        <v>20.2956</v>
      </c>
      <c r="AB15" s="27"/>
      <c r="AC15" s="27">
        <f>62.68+157.70714-32.9</f>
        <v>187.48714000000001</v>
      </c>
    </row>
    <row r="16" spans="1:29" s="10" customFormat="1" ht="15.75" x14ac:dyDescent="0.2">
      <c r="A16" s="25" t="s">
        <v>34</v>
      </c>
      <c r="B16" s="26" t="s">
        <v>35</v>
      </c>
      <c r="C16" s="27">
        <f t="shared" si="3"/>
        <v>42.878500000000003</v>
      </c>
      <c r="D16" s="27">
        <f t="shared" si="4"/>
        <v>42.888249999999999</v>
      </c>
      <c r="E16" s="27">
        <f t="shared" si="5"/>
        <v>100.02273866856348</v>
      </c>
      <c r="F16" s="27"/>
      <c r="G16" s="27"/>
      <c r="H16" s="27">
        <v>4.6675000000000004</v>
      </c>
      <c r="I16" s="27">
        <v>4.6675000000000004</v>
      </c>
      <c r="J16" s="27">
        <v>24</v>
      </c>
      <c r="K16" s="27"/>
      <c r="L16" s="27"/>
      <c r="M16" s="27"/>
      <c r="N16" s="27">
        <v>1.5109999999999999</v>
      </c>
      <c r="O16" s="27">
        <f>3.2395+5.03</f>
        <v>8.2695000000000007</v>
      </c>
      <c r="P16" s="27"/>
      <c r="Q16" s="27"/>
      <c r="R16" s="27"/>
      <c r="S16" s="27"/>
      <c r="T16" s="27">
        <f>6.82-0.02</f>
        <v>6.8000000000000007</v>
      </c>
      <c r="U16" s="27">
        <f>0.87645</f>
        <v>0.87644999999999995</v>
      </c>
      <c r="V16" s="27">
        <v>2.2000000000000002</v>
      </c>
      <c r="W16" s="27">
        <v>12.4748</v>
      </c>
      <c r="X16" s="27"/>
      <c r="Y16" s="27"/>
      <c r="Z16" s="27"/>
      <c r="AA16" s="27"/>
      <c r="AB16" s="27">
        <v>3.7</v>
      </c>
      <c r="AC16" s="27">
        <f>32.9-6.5-9.8</f>
        <v>16.599999999999998</v>
      </c>
    </row>
    <row r="17" spans="1:29" s="10" customFormat="1" ht="15.75" x14ac:dyDescent="0.2">
      <c r="A17" s="25" t="s">
        <v>36</v>
      </c>
      <c r="B17" s="26" t="s">
        <v>37</v>
      </c>
      <c r="C17" s="27">
        <f t="shared" si="3"/>
        <v>6.5</v>
      </c>
      <c r="D17" s="27">
        <f t="shared" si="4"/>
        <v>6.5</v>
      </c>
      <c r="E17" s="27">
        <f t="shared" si="5"/>
        <v>100</v>
      </c>
      <c r="F17" s="27"/>
      <c r="G17" s="27"/>
      <c r="H17" s="27"/>
      <c r="I17" s="27"/>
      <c r="J17" s="27">
        <v>6.5</v>
      </c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>
        <v>6.5</v>
      </c>
    </row>
    <row r="18" spans="1:29" s="10" customFormat="1" ht="15.75" x14ac:dyDescent="0.2">
      <c r="A18" s="25" t="s">
        <v>38</v>
      </c>
      <c r="B18" s="26" t="s">
        <v>39</v>
      </c>
      <c r="C18" s="27">
        <f t="shared" si="3"/>
        <v>20.115000000000002</v>
      </c>
      <c r="D18" s="27">
        <f t="shared" si="4"/>
        <v>20.125</v>
      </c>
      <c r="E18" s="27">
        <f t="shared" si="5"/>
        <v>100.04971414367387</v>
      </c>
      <c r="F18" s="27"/>
      <c r="G18" s="27"/>
      <c r="H18" s="27">
        <f>20-0.02</f>
        <v>19.98</v>
      </c>
      <c r="I18" s="27">
        <v>2.4</v>
      </c>
      <c r="J18" s="27"/>
      <c r="K18" s="27">
        <v>10</v>
      </c>
      <c r="L18" s="27"/>
      <c r="M18" s="27"/>
      <c r="N18" s="27"/>
      <c r="O18" s="27"/>
      <c r="P18" s="27"/>
      <c r="Q18" s="27"/>
      <c r="R18" s="27">
        <v>0.13500000000000001</v>
      </c>
      <c r="S18" s="27">
        <v>0.13500000000000001</v>
      </c>
      <c r="T18" s="27"/>
      <c r="U18" s="27"/>
      <c r="V18" s="27"/>
      <c r="W18" s="27"/>
      <c r="X18" s="27"/>
      <c r="Y18" s="27"/>
      <c r="Z18" s="27"/>
      <c r="AA18" s="27"/>
      <c r="AB18" s="27"/>
      <c r="AC18" s="27">
        <v>7.59</v>
      </c>
    </row>
    <row r="19" spans="1:29" s="10" customFormat="1" ht="15.75" x14ac:dyDescent="0.2">
      <c r="A19" s="25" t="s">
        <v>40</v>
      </c>
      <c r="B19" s="26" t="s">
        <v>41</v>
      </c>
      <c r="C19" s="27">
        <f t="shared" si="3"/>
        <v>5</v>
      </c>
      <c r="D19" s="27">
        <f t="shared" si="4"/>
        <v>5</v>
      </c>
      <c r="E19" s="27">
        <f t="shared" si="5"/>
        <v>100</v>
      </c>
      <c r="F19" s="27"/>
      <c r="G19" s="27"/>
      <c r="H19" s="27"/>
      <c r="I19" s="27"/>
      <c r="J19" s="27"/>
      <c r="K19" s="27"/>
      <c r="L19" s="27">
        <v>5</v>
      </c>
      <c r="M19" s="27">
        <v>5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</row>
    <row r="20" spans="1:29" s="10" customFormat="1" ht="31.5" x14ac:dyDescent="0.2">
      <c r="A20" s="25" t="s">
        <v>42</v>
      </c>
      <c r="B20" s="26" t="s">
        <v>43</v>
      </c>
      <c r="C20" s="27">
        <f t="shared" si="3"/>
        <v>15.628</v>
      </c>
      <c r="D20" s="27">
        <f t="shared" si="4"/>
        <v>15.628</v>
      </c>
      <c r="E20" s="27">
        <f t="shared" si="5"/>
        <v>100</v>
      </c>
      <c r="F20" s="27"/>
      <c r="G20" s="27"/>
      <c r="H20" s="27">
        <f>3.532+3.9+3.456+4.74</f>
        <v>15.628</v>
      </c>
      <c r="I20" s="27">
        <f>3.532+3.9+3.456+4.74</f>
        <v>15.628</v>
      </c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</row>
    <row r="21" spans="1:29" s="10" customFormat="1" ht="15.75" x14ac:dyDescent="0.2">
      <c r="A21" s="25" t="s">
        <v>44</v>
      </c>
      <c r="B21" s="26" t="s">
        <v>45</v>
      </c>
      <c r="C21" s="27">
        <f t="shared" si="3"/>
        <v>30.474999999999998</v>
      </c>
      <c r="D21" s="27">
        <f t="shared" si="4"/>
        <v>30.474999999999998</v>
      </c>
      <c r="E21" s="27">
        <f t="shared" si="5"/>
        <v>100</v>
      </c>
      <c r="F21" s="27"/>
      <c r="G21" s="27"/>
      <c r="H21" s="27">
        <v>5.86</v>
      </c>
      <c r="I21" s="27">
        <v>5.86</v>
      </c>
      <c r="J21" s="27">
        <v>24.614999999999998</v>
      </c>
      <c r="K21" s="27">
        <v>24.614999999999998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</row>
    <row r="22" spans="1:29" s="10" customFormat="1" ht="15.75" x14ac:dyDescent="0.2">
      <c r="A22" s="25" t="s">
        <v>46</v>
      </c>
      <c r="B22" s="26" t="s">
        <v>47</v>
      </c>
      <c r="C22" s="27">
        <f t="shared" si="3"/>
        <v>100.94</v>
      </c>
      <c r="D22" s="27">
        <f t="shared" si="4"/>
        <v>100.94</v>
      </c>
      <c r="E22" s="27">
        <f t="shared" si="5"/>
        <v>100</v>
      </c>
      <c r="F22" s="27">
        <v>55.07</v>
      </c>
      <c r="G22" s="27">
        <v>55.07</v>
      </c>
      <c r="H22" s="27">
        <v>4.4400000000000004</v>
      </c>
      <c r="I22" s="27">
        <v>4.4400000000000004</v>
      </c>
      <c r="J22" s="27"/>
      <c r="K22" s="27"/>
      <c r="L22" s="27">
        <v>41.43</v>
      </c>
      <c r="M22" s="27">
        <v>41.43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</row>
    <row r="23" spans="1:29" s="10" customFormat="1" ht="31.5" x14ac:dyDescent="0.2">
      <c r="A23" s="25" t="s">
        <v>48</v>
      </c>
      <c r="B23" s="26" t="s">
        <v>49</v>
      </c>
      <c r="C23" s="27">
        <f t="shared" si="3"/>
        <v>200.80517000000003</v>
      </c>
      <c r="D23" s="27">
        <f t="shared" si="4"/>
        <v>200.99420000000003</v>
      </c>
      <c r="E23" s="27">
        <f t="shared" si="5"/>
        <v>100.09413602249384</v>
      </c>
      <c r="F23" s="27"/>
      <c r="G23" s="27"/>
      <c r="H23" s="27">
        <f>16.2-9.611</f>
        <v>6.5889999999999986</v>
      </c>
      <c r="I23" s="27"/>
      <c r="J23" s="27">
        <f>1.01+6.58+6.6+2.06+2.1-0.036+13.5</f>
        <v>31.814</v>
      </c>
      <c r="K23" s="27">
        <f>1.01+6.58+6.6+2.06</f>
        <v>16.25</v>
      </c>
      <c r="L23" s="27">
        <v>108.15</v>
      </c>
      <c r="M23" s="27">
        <v>108.15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>
        <f>3.54+11.7</f>
        <v>15.239999999999998</v>
      </c>
      <c r="Y23" s="27">
        <f>1.5+0.69+1.35</f>
        <v>3.54</v>
      </c>
      <c r="Z23" s="27">
        <v>17.486170000000001</v>
      </c>
      <c r="AA23" s="27">
        <f>48.23115+40.35885+2.25-18.0258</f>
        <v>72.8142</v>
      </c>
      <c r="AB23" s="27">
        <f>46-10.974-13.5</f>
        <v>21.525999999999996</v>
      </c>
      <c r="AC23" s="27">
        <v>0.24</v>
      </c>
    </row>
    <row r="24" spans="1:29" s="10" customFormat="1" ht="15.75" x14ac:dyDescent="0.2">
      <c r="A24" s="25" t="s">
        <v>48</v>
      </c>
      <c r="B24" s="26" t="s">
        <v>50</v>
      </c>
      <c r="C24" s="27">
        <f t="shared" si="3"/>
        <v>1.1000000000000001</v>
      </c>
      <c r="D24" s="27">
        <f t="shared" si="4"/>
        <v>1.1000000000000001</v>
      </c>
      <c r="E24" s="27">
        <f t="shared" si="5"/>
        <v>100</v>
      </c>
      <c r="F24" s="27"/>
      <c r="G24" s="27"/>
      <c r="H24" s="27">
        <v>1.1000000000000001</v>
      </c>
      <c r="I24" s="27">
        <v>1.1000000000000001</v>
      </c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</row>
    <row r="25" spans="1:29" s="10" customFormat="1" ht="15.75" x14ac:dyDescent="0.2">
      <c r="A25" s="25" t="s">
        <v>51</v>
      </c>
      <c r="B25" s="26" t="s">
        <v>52</v>
      </c>
      <c r="C25" s="27">
        <f t="shared" si="3"/>
        <v>136.6</v>
      </c>
      <c r="D25" s="27">
        <f t="shared" si="4"/>
        <v>136.57919999999999</v>
      </c>
      <c r="E25" s="27">
        <f t="shared" si="5"/>
        <v>99.984773060029269</v>
      </c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>
        <v>136.6</v>
      </c>
      <c r="Y25" s="27"/>
      <c r="Z25" s="27"/>
      <c r="AA25" s="27">
        <v>136.57919999999999</v>
      </c>
      <c r="AB25" s="27"/>
      <c r="AC25" s="27"/>
    </row>
    <row r="26" spans="1:29" s="10" customFormat="1" ht="54" customHeight="1" x14ac:dyDescent="0.2">
      <c r="A26" s="28" t="s">
        <v>53</v>
      </c>
      <c r="B26" s="29" t="s">
        <v>54</v>
      </c>
      <c r="C26" s="20">
        <f t="shared" si="3"/>
        <v>2108.88105</v>
      </c>
      <c r="D26" s="20">
        <f t="shared" si="4"/>
        <v>2108.0239999999994</v>
      </c>
      <c r="E26" s="20">
        <f t="shared" si="5"/>
        <v>99.959359964849583</v>
      </c>
      <c r="F26" s="20">
        <f t="shared" ref="F26:AC26" si="6">SUM(F28:F38)</f>
        <v>189.57204999999996</v>
      </c>
      <c r="G26" s="20">
        <f t="shared" si="6"/>
        <v>0</v>
      </c>
      <c r="H26" s="20">
        <f t="shared" si="6"/>
        <v>202.02999999999997</v>
      </c>
      <c r="I26" s="20">
        <f t="shared" si="6"/>
        <v>56.586959999999998</v>
      </c>
      <c r="J26" s="20">
        <f t="shared" si="6"/>
        <v>1180.94766</v>
      </c>
      <c r="K26" s="20">
        <f t="shared" si="6"/>
        <v>389.12703999999997</v>
      </c>
      <c r="L26" s="20">
        <f t="shared" si="6"/>
        <v>136.16433999999998</v>
      </c>
      <c r="M26" s="20">
        <f t="shared" si="6"/>
        <v>1136.3639299999998</v>
      </c>
      <c r="N26" s="20">
        <f t="shared" si="6"/>
        <v>17.448</v>
      </c>
      <c r="O26" s="20">
        <f t="shared" si="6"/>
        <v>133.41189</v>
      </c>
      <c r="P26" s="20">
        <f t="shared" si="6"/>
        <v>31.03</v>
      </c>
      <c r="Q26" s="20">
        <f t="shared" si="6"/>
        <v>9.3392800000000005</v>
      </c>
      <c r="R26" s="20">
        <f t="shared" si="6"/>
        <v>59.33</v>
      </c>
      <c r="S26" s="20">
        <f t="shared" si="6"/>
        <v>61.752020000000002</v>
      </c>
      <c r="T26" s="20">
        <f t="shared" si="6"/>
        <v>18.600000000000001</v>
      </c>
      <c r="U26" s="20">
        <f t="shared" si="6"/>
        <v>15.38738</v>
      </c>
      <c r="V26" s="20">
        <f t="shared" si="6"/>
        <v>12.4</v>
      </c>
      <c r="W26" s="20">
        <f t="shared" si="6"/>
        <v>18.66</v>
      </c>
      <c r="X26" s="20">
        <f t="shared" si="6"/>
        <v>108.69999999999999</v>
      </c>
      <c r="Y26" s="20">
        <f t="shared" si="6"/>
        <v>66.67062</v>
      </c>
      <c r="Z26" s="20">
        <f t="shared" si="6"/>
        <v>119.4</v>
      </c>
      <c r="AA26" s="20">
        <f t="shared" si="6"/>
        <v>30.87</v>
      </c>
      <c r="AB26" s="20">
        <f t="shared" si="6"/>
        <v>33.259</v>
      </c>
      <c r="AC26" s="20">
        <f t="shared" si="6"/>
        <v>189.85487999999998</v>
      </c>
    </row>
    <row r="27" spans="1:29" s="32" customFormat="1" ht="39.6" customHeight="1" x14ac:dyDescent="0.2">
      <c r="A27" s="30"/>
      <c r="B27" s="31" t="s">
        <v>27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</row>
    <row r="28" spans="1:29" s="10" customFormat="1" ht="15.75" x14ac:dyDescent="0.2">
      <c r="A28" s="25" t="s">
        <v>55</v>
      </c>
      <c r="B28" s="26" t="s">
        <v>56</v>
      </c>
      <c r="C28" s="27">
        <f t="shared" ref="C28:C40" si="7">F28+H28+J28+L28+N28+P28+R28+T28+V28+X28+Z28+AB28</f>
        <v>4.5999999999999996</v>
      </c>
      <c r="D28" s="27">
        <f t="shared" ref="D28:D40" si="8">G28+I28+K28+M28+O28+Q28+S28+U28+W28+Y28+AA28+AC28</f>
        <v>0</v>
      </c>
      <c r="E28" s="27">
        <f t="shared" ref="E28:E40" si="9">D28/C28*100</f>
        <v>0</v>
      </c>
      <c r="F28" s="27">
        <v>2.2999999999999998</v>
      </c>
      <c r="G28" s="27"/>
      <c r="H28" s="27">
        <v>2.2999999999999998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</row>
    <row r="29" spans="1:29" s="10" customFormat="1" ht="15.75" x14ac:dyDescent="0.2">
      <c r="A29" s="25" t="s">
        <v>57</v>
      </c>
      <c r="B29" s="26" t="s">
        <v>58</v>
      </c>
      <c r="C29" s="27">
        <f t="shared" si="7"/>
        <v>170.19693999999998</v>
      </c>
      <c r="D29" s="27">
        <f t="shared" si="8"/>
        <v>170.23671400000001</v>
      </c>
      <c r="E29" s="27">
        <f t="shared" si="9"/>
        <v>100.0233693978282</v>
      </c>
      <c r="F29" s="27">
        <f>45.3+0.00005</f>
        <v>45.300049999999999</v>
      </c>
      <c r="G29" s="27"/>
      <c r="H29" s="27">
        <f>82-9.235-28.6</f>
        <v>44.164999999999999</v>
      </c>
      <c r="I29" s="27">
        <f>0.19042+2.63554+0.000004</f>
        <v>2.8259640000000004</v>
      </c>
      <c r="J29" s="27">
        <f>17.61572+28.659+4.391+19.09429+10.97188</f>
        <v>80.731889999999993</v>
      </c>
      <c r="K29" s="27">
        <f>17.61572+28.659+4.391+19.09429+10.97188-0.64715</f>
        <v>80.084739999999996</v>
      </c>
      <c r="L29" s="27"/>
      <c r="M29" s="27">
        <f>12.80401+8.30095+6.45615</f>
        <v>27.561109999999999</v>
      </c>
      <c r="N29" s="27"/>
      <c r="O29" s="27">
        <f>5.7+54.1-0.0351</f>
        <v>59.764900000000004</v>
      </c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</row>
    <row r="30" spans="1:29" s="10" customFormat="1" ht="48.75" customHeight="1" x14ac:dyDescent="0.2">
      <c r="A30" s="25" t="s">
        <v>59</v>
      </c>
      <c r="B30" s="26" t="s">
        <v>60</v>
      </c>
      <c r="C30" s="27">
        <f t="shared" si="7"/>
        <v>1149.0150000000001</v>
      </c>
      <c r="D30" s="27">
        <f t="shared" si="8"/>
        <v>1152.723616</v>
      </c>
      <c r="E30" s="27">
        <f t="shared" si="9"/>
        <v>100.32276480289639</v>
      </c>
      <c r="F30" s="27">
        <f>118.28+0.975-0.832-5.311</f>
        <v>113.11199999999999</v>
      </c>
      <c r="G30" s="27"/>
      <c r="H30" s="27">
        <f>25.249+34.643+36.26-3.783-0.596</f>
        <v>91.772999999999982</v>
      </c>
      <c r="I30" s="27">
        <f>25.249-0.680864+0.00086</f>
        <v>24.568995999999999</v>
      </c>
      <c r="J30" s="27">
        <f>33.601+2.563+5.997+32.972+41.97+22.617+700+0.985-170.3-9.037-2.9-0.5+1</f>
        <v>658.96799999999996</v>
      </c>
      <c r="K30" s="27">
        <v>149.00715</v>
      </c>
      <c r="L30" s="27"/>
      <c r="M30" s="27">
        <f>2.96+0.794+3.422+5.106+12.865+637.03627+0.1308+3.36+5.5905+39.221+1.7865+1.73335-5.5905</f>
        <v>708.41492000000005</v>
      </c>
      <c r="N30" s="27"/>
      <c r="O30" s="27">
        <f>6.823+14.561+1.26+8.78-0.00001</f>
        <v>31.42399</v>
      </c>
      <c r="P30" s="27">
        <f>25.6-10.778-0.966</f>
        <v>13.856000000000002</v>
      </c>
      <c r="Q30" s="27">
        <v>9.3392800000000005</v>
      </c>
      <c r="R30" s="27">
        <f>41.631-2.325</f>
        <v>39.305999999999997</v>
      </c>
      <c r="S30" s="27">
        <f>8.8808+52.02122</f>
        <v>60.90202</v>
      </c>
      <c r="T30" s="27">
        <f>19.28-0.68</f>
        <v>18.600000000000001</v>
      </c>
      <c r="U30" s="27">
        <f>9.81838+2.124+3.445</f>
        <v>15.38738</v>
      </c>
      <c r="V30" s="27">
        <f>13.381-0.981</f>
        <v>12.4</v>
      </c>
      <c r="W30" s="27">
        <v>17.7</v>
      </c>
      <c r="X30" s="27">
        <v>81.599999999999994</v>
      </c>
      <c r="Y30" s="27">
        <f>4.095+40.9</f>
        <v>44.994999999999997</v>
      </c>
      <c r="Z30" s="27">
        <v>119.4</v>
      </c>
      <c r="AA30" s="27">
        <v>4.2699999999999996</v>
      </c>
      <c r="AB30" s="27"/>
      <c r="AC30" s="27">
        <f>85.43288+0.6+0.682</f>
        <v>86.714879999999994</v>
      </c>
    </row>
    <row r="31" spans="1:29" s="10" customFormat="1" ht="15.75" x14ac:dyDescent="0.2">
      <c r="A31" s="25" t="s">
        <v>61</v>
      </c>
      <c r="B31" s="26" t="s">
        <v>62</v>
      </c>
      <c r="C31" s="27">
        <f t="shared" si="7"/>
        <v>412.64296000000002</v>
      </c>
      <c r="D31" s="27">
        <f t="shared" si="8"/>
        <v>412.62</v>
      </c>
      <c r="E31" s="27">
        <f t="shared" si="9"/>
        <v>99.994435867753566</v>
      </c>
      <c r="F31" s="27">
        <f>4.2+1.46</f>
        <v>5.66</v>
      </c>
      <c r="G31" s="27"/>
      <c r="H31" s="27">
        <f>28.6+6</f>
        <v>34.6</v>
      </c>
      <c r="I31" s="27"/>
      <c r="J31" s="27">
        <f>5+41.18+5+139.75662+128.15-86</f>
        <v>233.08662000000004</v>
      </c>
      <c r="K31" s="27">
        <f>5+41.18+5</f>
        <v>51.18</v>
      </c>
      <c r="L31" s="27">
        <f>108.20534-1.453+1.212-0.79</f>
        <v>107.17434</v>
      </c>
      <c r="M31" s="27">
        <f>2.89+5.31+339.84</f>
        <v>348.03999999999996</v>
      </c>
      <c r="N31" s="27">
        <f>7.3-5.672-0.68+12</f>
        <v>12.948</v>
      </c>
      <c r="O31" s="27">
        <f>7.3</f>
        <v>7.3</v>
      </c>
      <c r="P31" s="27"/>
      <c r="Q31" s="27"/>
      <c r="R31" s="27">
        <v>19.173999999999999</v>
      </c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>
        <v>6.1</v>
      </c>
    </row>
    <row r="32" spans="1:29" s="10" customFormat="1" ht="15.75" x14ac:dyDescent="0.2">
      <c r="A32" s="25" t="s">
        <v>63</v>
      </c>
      <c r="B32" s="26" t="s">
        <v>64</v>
      </c>
      <c r="C32" s="27">
        <f t="shared" si="7"/>
        <v>39.168499999999995</v>
      </c>
      <c r="D32" s="27">
        <f t="shared" si="8"/>
        <v>39.164400000000001</v>
      </c>
      <c r="E32" s="27">
        <f t="shared" si="9"/>
        <v>99.989532404866168</v>
      </c>
      <c r="F32" s="27">
        <v>1.2</v>
      </c>
      <c r="G32" s="27"/>
      <c r="H32" s="27"/>
      <c r="I32" s="27"/>
      <c r="J32" s="27">
        <f>13.8585+0.59+1+1.02</f>
        <v>16.468499999999999</v>
      </c>
      <c r="K32" s="27">
        <f>13.8585+0.59+1+1.02</f>
        <v>16.468499999999999</v>
      </c>
      <c r="L32" s="27">
        <v>12</v>
      </c>
      <c r="M32" s="27">
        <v>12.850899999999999</v>
      </c>
      <c r="N32" s="27">
        <v>4.5</v>
      </c>
      <c r="O32" s="27">
        <v>4.5049999999999999</v>
      </c>
      <c r="P32" s="27">
        <v>5</v>
      </c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>
        <v>5.34</v>
      </c>
    </row>
    <row r="33" spans="1:29" s="10" customFormat="1" ht="15.75" x14ac:dyDescent="0.2">
      <c r="A33" s="25" t="s">
        <v>65</v>
      </c>
      <c r="B33" s="26" t="s">
        <v>66</v>
      </c>
      <c r="C33" s="27">
        <f t="shared" si="7"/>
        <v>105.807</v>
      </c>
      <c r="D33" s="27">
        <f t="shared" si="8"/>
        <v>105.804</v>
      </c>
      <c r="E33" s="27">
        <f t="shared" si="9"/>
        <v>99.99716464884176</v>
      </c>
      <c r="F33" s="27">
        <v>16</v>
      </c>
      <c r="G33" s="27"/>
      <c r="H33" s="27">
        <f>16.053+12.459</f>
        <v>28.512</v>
      </c>
      <c r="I33" s="27">
        <f>16.053+12.459</f>
        <v>28.512</v>
      </c>
      <c r="J33" s="27">
        <f>26.097+24.998</f>
        <v>51.094999999999999</v>
      </c>
      <c r="K33" s="27">
        <f>26.097+24.998</f>
        <v>51.094999999999999</v>
      </c>
      <c r="L33" s="27">
        <v>10.199999999999999</v>
      </c>
      <c r="M33" s="27">
        <v>26.097000000000001</v>
      </c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>
        <v>0.1</v>
      </c>
    </row>
    <row r="34" spans="1:29" s="10" customFormat="1" ht="15.75" x14ac:dyDescent="0.2">
      <c r="A34" s="25" t="s">
        <v>67</v>
      </c>
      <c r="B34" s="26" t="s">
        <v>68</v>
      </c>
      <c r="C34" s="27">
        <f t="shared" si="7"/>
        <v>31.6</v>
      </c>
      <c r="D34" s="27">
        <f t="shared" si="8"/>
        <v>31.63062</v>
      </c>
      <c r="E34" s="27">
        <f t="shared" si="9"/>
        <v>100.09689873417722</v>
      </c>
      <c r="F34" s="27">
        <v>3</v>
      </c>
      <c r="G34" s="27"/>
      <c r="H34" s="27"/>
      <c r="I34" s="27"/>
      <c r="J34" s="27"/>
      <c r="K34" s="27"/>
      <c r="L34" s="27">
        <v>6</v>
      </c>
      <c r="M34" s="27">
        <v>9</v>
      </c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>
        <v>10</v>
      </c>
      <c r="Y34" s="27">
        <f>4.57562+0.155</f>
        <v>4.73062</v>
      </c>
      <c r="Z34" s="27"/>
      <c r="AA34" s="27"/>
      <c r="AB34" s="27">
        <f>12.5+0.1</f>
        <v>12.6</v>
      </c>
      <c r="AC34" s="27">
        <v>17.899999999999999</v>
      </c>
    </row>
    <row r="35" spans="1:29" s="10" customFormat="1" ht="15.75" x14ac:dyDescent="0.2">
      <c r="A35" s="25" t="s">
        <v>69</v>
      </c>
      <c r="B35" s="26" t="s">
        <v>70</v>
      </c>
      <c r="C35" s="27">
        <f t="shared" si="7"/>
        <v>10.80165</v>
      </c>
      <c r="D35" s="27">
        <f t="shared" si="8"/>
        <v>10.80165</v>
      </c>
      <c r="E35" s="27">
        <f t="shared" si="9"/>
        <v>100</v>
      </c>
      <c r="F35" s="27"/>
      <c r="G35" s="27"/>
      <c r="H35" s="27"/>
      <c r="I35" s="27"/>
      <c r="J35" s="27">
        <v>10.80165</v>
      </c>
      <c r="K35" s="27">
        <v>10.80165</v>
      </c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</row>
    <row r="36" spans="1:29" s="10" customFormat="1" ht="29.65" customHeight="1" x14ac:dyDescent="0.2">
      <c r="A36" s="25" t="s">
        <v>69</v>
      </c>
      <c r="B36" s="26" t="s">
        <v>49</v>
      </c>
      <c r="C36" s="27">
        <f t="shared" si="7"/>
        <v>140.346</v>
      </c>
      <c r="D36" s="27">
        <f t="shared" si="8"/>
        <v>140.34</v>
      </c>
      <c r="E36" s="27">
        <f t="shared" si="9"/>
        <v>99.995724851438581</v>
      </c>
      <c r="F36" s="27"/>
      <c r="G36" s="27"/>
      <c r="H36" s="27"/>
      <c r="I36" s="27"/>
      <c r="J36" s="27">
        <f>4.44+7.05+12+7+96.906</f>
        <v>127.39600000000002</v>
      </c>
      <c r="K36" s="27">
        <f>4.44+7.05+12+7</f>
        <v>30.490000000000002</v>
      </c>
      <c r="L36" s="27"/>
      <c r="M36" s="27">
        <f>3.3</f>
        <v>3.3</v>
      </c>
      <c r="N36" s="27"/>
      <c r="O36" s="27">
        <v>18.399999999999999</v>
      </c>
      <c r="P36" s="27"/>
      <c r="Q36" s="27"/>
      <c r="R36" s="27">
        <v>0.85</v>
      </c>
      <c r="S36" s="27">
        <v>0.85</v>
      </c>
      <c r="T36" s="27"/>
      <c r="U36" s="27"/>
      <c r="V36" s="27"/>
      <c r="W36" s="27"/>
      <c r="X36" s="27">
        <v>12.1</v>
      </c>
      <c r="Y36" s="27">
        <f>10.6+1.5</f>
        <v>12.1</v>
      </c>
      <c r="Z36" s="27"/>
      <c r="AA36" s="27">
        <v>26.6</v>
      </c>
      <c r="AB36" s="27"/>
      <c r="AC36" s="27">
        <f>48.6</f>
        <v>48.6</v>
      </c>
    </row>
    <row r="37" spans="1:29" s="10" customFormat="1" ht="15.75" x14ac:dyDescent="0.2">
      <c r="A37" s="25" t="s">
        <v>69</v>
      </c>
      <c r="B37" s="26" t="s">
        <v>71</v>
      </c>
      <c r="C37" s="27">
        <f t="shared" si="7"/>
        <v>34.064</v>
      </c>
      <c r="D37" s="27">
        <f t="shared" si="8"/>
        <v>34.063000000000002</v>
      </c>
      <c r="E37" s="27">
        <f t="shared" si="9"/>
        <v>99.997064349459848</v>
      </c>
      <c r="F37" s="27"/>
      <c r="G37" s="27"/>
      <c r="H37" s="27"/>
      <c r="I37" s="27"/>
      <c r="J37" s="27"/>
      <c r="K37" s="27"/>
      <c r="L37" s="27">
        <v>0.79</v>
      </c>
      <c r="M37" s="27">
        <f>1.1</f>
        <v>1.1000000000000001</v>
      </c>
      <c r="N37" s="27"/>
      <c r="O37" s="27">
        <f>1.498+10.52</f>
        <v>12.017999999999999</v>
      </c>
      <c r="P37" s="27">
        <v>12.173999999999999</v>
      </c>
      <c r="Q37" s="27"/>
      <c r="R37" s="27"/>
      <c r="S37" s="27"/>
      <c r="T37" s="27"/>
      <c r="U37" s="27"/>
      <c r="V37" s="27"/>
      <c r="W37" s="27"/>
      <c r="X37" s="27">
        <v>5</v>
      </c>
      <c r="Y37" s="27">
        <v>4.8449999999999998</v>
      </c>
      <c r="Z37" s="27"/>
      <c r="AA37" s="27"/>
      <c r="AB37" s="27">
        <v>16.100000000000001</v>
      </c>
      <c r="AC37" s="27">
        <v>16.100000000000001</v>
      </c>
    </row>
    <row r="38" spans="1:29" s="10" customFormat="1" ht="15.75" x14ac:dyDescent="0.2">
      <c r="A38" s="25" t="s">
        <v>72</v>
      </c>
      <c r="B38" s="26" t="s">
        <v>73</v>
      </c>
      <c r="C38" s="27">
        <f t="shared" si="7"/>
        <v>10.638999999999999</v>
      </c>
      <c r="D38" s="27">
        <f t="shared" si="8"/>
        <v>10.64</v>
      </c>
      <c r="E38" s="27">
        <f t="shared" si="9"/>
        <v>100.00939937964095</v>
      </c>
      <c r="F38" s="27">
        <v>3</v>
      </c>
      <c r="G38" s="27"/>
      <c r="H38" s="27">
        <v>0.68</v>
      </c>
      <c r="I38" s="27">
        <v>0.68</v>
      </c>
      <c r="J38" s="27">
        <v>2.4</v>
      </c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>
        <v>0.96</v>
      </c>
      <c r="X38" s="27"/>
      <c r="Y38" s="27"/>
      <c r="Z38" s="27"/>
      <c r="AA38" s="27"/>
      <c r="AB38" s="27">
        <f>4.4159+0.1431</f>
        <v>4.5589999999999993</v>
      </c>
      <c r="AC38" s="27">
        <f>6.5+1.2+1.3</f>
        <v>9</v>
      </c>
    </row>
    <row r="39" spans="1:29" s="10" customFormat="1" ht="22.9" customHeight="1" x14ac:dyDescent="0.2">
      <c r="A39" s="28" t="s">
        <v>74</v>
      </c>
      <c r="B39" s="29" t="s">
        <v>75</v>
      </c>
      <c r="C39" s="20">
        <f t="shared" si="7"/>
        <v>392.24908000000005</v>
      </c>
      <c r="D39" s="20">
        <f t="shared" si="8"/>
        <v>390.74788999999998</v>
      </c>
      <c r="E39" s="20">
        <f t="shared" si="9"/>
        <v>99.617286546599402</v>
      </c>
      <c r="F39" s="20">
        <v>36.28</v>
      </c>
      <c r="G39" s="20">
        <v>36.28</v>
      </c>
      <c r="H39" s="20">
        <v>36.26</v>
      </c>
      <c r="I39" s="20">
        <f>72.54-G39</f>
        <v>36.260000000000005</v>
      </c>
      <c r="J39" s="20">
        <v>96.908000000000001</v>
      </c>
      <c r="K39" s="20">
        <v>68.891459999999995</v>
      </c>
      <c r="L39" s="20">
        <v>85.425460000000001</v>
      </c>
      <c r="M39" s="20">
        <v>34.57696</v>
      </c>
      <c r="N39" s="20">
        <v>81.555620000000005</v>
      </c>
      <c r="O39" s="20">
        <v>152.65304</v>
      </c>
      <c r="P39" s="20">
        <v>15.3</v>
      </c>
      <c r="Q39" s="20">
        <v>10.343400000000001</v>
      </c>
      <c r="R39" s="20">
        <v>6.54</v>
      </c>
      <c r="S39" s="20">
        <v>9.7308000000000003</v>
      </c>
      <c r="T39" s="20">
        <v>6.54</v>
      </c>
      <c r="U39" s="20">
        <v>9.0923999999999996</v>
      </c>
      <c r="V39" s="20">
        <v>3.9</v>
      </c>
      <c r="W39" s="20">
        <v>8.4282000000000004</v>
      </c>
      <c r="X39" s="20">
        <v>6.54</v>
      </c>
      <c r="Y39" s="20">
        <v>8.0019600000000004</v>
      </c>
      <c r="Z39" s="20">
        <v>8.5</v>
      </c>
      <c r="AA39" s="20">
        <v>8.2269000000000005</v>
      </c>
      <c r="AB39" s="20">
        <v>8.5</v>
      </c>
      <c r="AC39" s="20">
        <v>8.2627699999999997</v>
      </c>
    </row>
    <row r="40" spans="1:29" s="15" customFormat="1" ht="33.6" customHeight="1" x14ac:dyDescent="0.2">
      <c r="A40" s="33" t="s">
        <v>76</v>
      </c>
      <c r="B40" s="19" t="s">
        <v>77</v>
      </c>
      <c r="C40" s="20">
        <f t="shared" si="7"/>
        <v>465.26852000000002</v>
      </c>
      <c r="D40" s="20">
        <f t="shared" si="8"/>
        <v>465.16325000000001</v>
      </c>
      <c r="E40" s="20">
        <f t="shared" si="9"/>
        <v>99.977374355780611</v>
      </c>
      <c r="F40" s="20">
        <f t="shared" ref="F40:W40" si="10">SUM(F42:F72)</f>
        <v>145.16647</v>
      </c>
      <c r="G40" s="20">
        <f t="shared" si="10"/>
        <v>33.524259999999998</v>
      </c>
      <c r="H40" s="20">
        <f t="shared" si="10"/>
        <v>136.875</v>
      </c>
      <c r="I40" s="20">
        <f t="shared" si="10"/>
        <v>209.59224</v>
      </c>
      <c r="J40" s="20">
        <f t="shared" si="10"/>
        <v>128.15961999999999</v>
      </c>
      <c r="K40" s="20">
        <f t="shared" si="10"/>
        <v>103.06039999999999</v>
      </c>
      <c r="L40" s="20">
        <f t="shared" si="10"/>
        <v>12.716429999999997</v>
      </c>
      <c r="M40" s="20">
        <f t="shared" si="10"/>
        <v>53.532620000000001</v>
      </c>
      <c r="N40" s="20">
        <f t="shared" si="10"/>
        <v>12.811999999999998</v>
      </c>
      <c r="O40" s="20">
        <f t="shared" si="10"/>
        <v>-9.7439999999999999E-2</v>
      </c>
      <c r="P40" s="20">
        <f t="shared" si="10"/>
        <v>2.2719999999999998</v>
      </c>
      <c r="Q40" s="20">
        <f t="shared" si="10"/>
        <v>20.668289999999999</v>
      </c>
      <c r="R40" s="20">
        <f t="shared" si="10"/>
        <v>0</v>
      </c>
      <c r="S40" s="20">
        <f t="shared" si="10"/>
        <v>7.8185900000000004</v>
      </c>
      <c r="T40" s="20">
        <f t="shared" si="10"/>
        <v>0.16700000000000001</v>
      </c>
      <c r="U40" s="20">
        <f t="shared" si="10"/>
        <v>-9.7439999999999999E-2</v>
      </c>
      <c r="V40" s="20">
        <f t="shared" si="10"/>
        <v>27.1</v>
      </c>
      <c r="W40" s="20">
        <f t="shared" si="10"/>
        <v>9.89344</v>
      </c>
      <c r="X40" s="20">
        <f>SUM(X42:X51)</f>
        <v>0</v>
      </c>
      <c r="Y40" s="20">
        <f>SUM(Y42:Y51)</f>
        <v>0</v>
      </c>
      <c r="Z40" s="20">
        <f>SUM(Z42:Z51)</f>
        <v>0</v>
      </c>
      <c r="AA40" s="20">
        <f>SUM(AA42:AA72)</f>
        <v>0.23494000000000001</v>
      </c>
      <c r="AB40" s="20">
        <f>SUM(AB42:AB71)</f>
        <v>0</v>
      </c>
      <c r="AC40" s="20">
        <f>SUM(AC42:AC71)</f>
        <v>27.033349999999999</v>
      </c>
    </row>
    <row r="41" spans="1:29" s="36" customFormat="1" ht="25.15" customHeight="1" x14ac:dyDescent="0.2">
      <c r="A41" s="34"/>
      <c r="B41" s="35" t="s">
        <v>78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</row>
    <row r="42" spans="1:29" s="10" customFormat="1" ht="49.35" customHeight="1" x14ac:dyDescent="0.2">
      <c r="A42" s="25" t="s">
        <v>79</v>
      </c>
      <c r="B42" s="26" t="s">
        <v>80</v>
      </c>
      <c r="C42" s="27">
        <f t="shared" ref="C42:C74" si="11">F42+H42+J42+L42+N42+P42+R42+T42+V42+X42+Z42+AB42</f>
        <v>14.657969999999999</v>
      </c>
      <c r="D42" s="27">
        <f t="shared" ref="D42:D74" si="12">G42+I42+K42+M42+O42+Q42+S42+U42+W42+Y42+AA42+AC42</f>
        <v>14.49593</v>
      </c>
      <c r="E42" s="27">
        <f t="shared" ref="E42:E74" si="13">D42/C42*100</f>
        <v>98.894526322539889</v>
      </c>
      <c r="F42" s="27"/>
      <c r="G42" s="27"/>
      <c r="H42" s="27">
        <v>3.2179700000000002</v>
      </c>
      <c r="I42" s="27"/>
      <c r="J42" s="27">
        <f>8.5+1.54+1.4</f>
        <v>11.44</v>
      </c>
      <c r="K42" s="27">
        <f>8.5+1.54+1.4</f>
        <v>11.44</v>
      </c>
      <c r="L42" s="27"/>
      <c r="M42" s="27">
        <f>1.64+1.41593</f>
        <v>3.05593</v>
      </c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9" s="10" customFormat="1" ht="51.6" customHeight="1" x14ac:dyDescent="0.2">
      <c r="A43" s="25" t="s">
        <v>81</v>
      </c>
      <c r="B43" s="26" t="s">
        <v>82</v>
      </c>
      <c r="C43" s="27">
        <f t="shared" si="11"/>
        <v>0</v>
      </c>
      <c r="D43" s="27">
        <f t="shared" si="12"/>
        <v>0</v>
      </c>
      <c r="E43" s="27" t="e">
        <f t="shared" si="13"/>
        <v>#DIV/0!</v>
      </c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</row>
    <row r="44" spans="1:29" s="10" customFormat="1" ht="33.950000000000003" customHeight="1" x14ac:dyDescent="0.2">
      <c r="A44" s="25" t="s">
        <v>83</v>
      </c>
      <c r="B44" s="26" t="s">
        <v>84</v>
      </c>
      <c r="C44" s="27">
        <f t="shared" si="11"/>
        <v>8.9830000000000005</v>
      </c>
      <c r="D44" s="27">
        <f t="shared" si="12"/>
        <v>9.1527699999999985</v>
      </c>
      <c r="E44" s="27">
        <f t="shared" si="13"/>
        <v>101.88990315039517</v>
      </c>
      <c r="F44" s="27">
        <v>2.95</v>
      </c>
      <c r="G44" s="27">
        <v>2.9202499999999998</v>
      </c>
      <c r="H44" s="27">
        <f>6.2-0.167</f>
        <v>6.0330000000000004</v>
      </c>
      <c r="I44" s="27">
        <v>3.3122699999999998</v>
      </c>
      <c r="J44" s="27"/>
      <c r="K44" s="27"/>
      <c r="L44" s="27"/>
      <c r="M44" s="27">
        <v>2.9202499999999998</v>
      </c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</row>
    <row r="45" spans="1:29" s="10" customFormat="1" ht="40.700000000000003" customHeight="1" x14ac:dyDescent="0.2">
      <c r="A45" s="25" t="s">
        <v>85</v>
      </c>
      <c r="B45" s="26" t="s">
        <v>86</v>
      </c>
      <c r="C45" s="27">
        <f t="shared" si="11"/>
        <v>6.46617</v>
      </c>
      <c r="D45" s="27">
        <f t="shared" si="12"/>
        <v>6.46617</v>
      </c>
      <c r="E45" s="27">
        <f t="shared" si="13"/>
        <v>100</v>
      </c>
      <c r="F45" s="27"/>
      <c r="G45" s="27"/>
      <c r="H45" s="27">
        <v>0.72153</v>
      </c>
      <c r="I45" s="27">
        <v>0.72153</v>
      </c>
      <c r="J45" s="27">
        <f>5.7+0.04464</f>
        <v>5.7446400000000004</v>
      </c>
      <c r="K45" s="27">
        <f>5.7+0.04464</f>
        <v>5.7446400000000004</v>
      </c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9" s="10" customFormat="1" ht="38.450000000000003" customHeight="1" x14ac:dyDescent="0.2">
      <c r="A46" s="25" t="s">
        <v>87</v>
      </c>
      <c r="B46" s="26" t="s">
        <v>88</v>
      </c>
      <c r="C46" s="27">
        <f t="shared" si="11"/>
        <v>0</v>
      </c>
      <c r="D46" s="27">
        <f t="shared" si="12"/>
        <v>0</v>
      </c>
      <c r="E46" s="27" t="e">
        <f t="shared" si="13"/>
        <v>#DIV/0!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</row>
    <row r="47" spans="1:29" s="10" customFormat="1" ht="31.5" x14ac:dyDescent="0.2">
      <c r="A47" s="25" t="s">
        <v>89</v>
      </c>
      <c r="B47" s="26" t="s">
        <v>90</v>
      </c>
      <c r="C47" s="27">
        <f t="shared" si="11"/>
        <v>38.283029999999997</v>
      </c>
      <c r="D47" s="27">
        <f t="shared" si="12"/>
        <v>38.288760000000003</v>
      </c>
      <c r="E47" s="27">
        <f t="shared" si="13"/>
        <v>100.01496746730865</v>
      </c>
      <c r="F47" s="27">
        <f>7.5+7.91603</f>
        <v>15.416029999999999</v>
      </c>
      <c r="G47" s="27">
        <f>4.3032+1.67839+1.63554</f>
        <v>7.6171300000000004</v>
      </c>
      <c r="H47" s="27">
        <v>12.2</v>
      </c>
      <c r="I47" s="27">
        <f>2.03057+4.3032+1.30464</f>
        <v>7.6384100000000004</v>
      </c>
      <c r="J47" s="27">
        <v>10.5</v>
      </c>
      <c r="K47" s="27">
        <f>2.69851+4.3032</f>
        <v>7.001710000000001</v>
      </c>
      <c r="L47" s="27"/>
      <c r="M47" s="27">
        <f>5.08004+2.71138</f>
        <v>7.7914200000000005</v>
      </c>
      <c r="N47" s="27"/>
      <c r="O47" s="27">
        <v>-9.7439999999999999E-2</v>
      </c>
      <c r="P47" s="27"/>
      <c r="Q47" s="27"/>
      <c r="R47" s="27"/>
      <c r="S47" s="27">
        <v>7.8185900000000004</v>
      </c>
      <c r="T47" s="27">
        <v>0.16700000000000001</v>
      </c>
      <c r="U47" s="27">
        <v>-9.7439999999999999E-2</v>
      </c>
      <c r="V47" s="27"/>
      <c r="W47" s="27">
        <v>0.38144</v>
      </c>
      <c r="X47" s="27"/>
      <c r="Y47" s="27"/>
      <c r="Z47" s="27"/>
      <c r="AA47" s="27">
        <v>0.23494000000000001</v>
      </c>
      <c r="AB47" s="27"/>
      <c r="AC47" s="27"/>
    </row>
    <row r="48" spans="1:29" s="10" customFormat="1" ht="47.25" x14ac:dyDescent="0.2">
      <c r="A48" s="25" t="s">
        <v>91</v>
      </c>
      <c r="B48" s="26" t="s">
        <v>92</v>
      </c>
      <c r="C48" s="27">
        <f t="shared" si="11"/>
        <v>26.617750000000001</v>
      </c>
      <c r="D48" s="27">
        <f t="shared" si="12"/>
        <v>26.703760000000003</v>
      </c>
      <c r="E48" s="27">
        <f t="shared" si="13"/>
        <v>100.32313024203773</v>
      </c>
      <c r="F48" s="27">
        <v>4.5</v>
      </c>
      <c r="G48" s="27">
        <v>7.3816600000000001</v>
      </c>
      <c r="H48" s="27">
        <v>14.8</v>
      </c>
      <c r="I48" s="27">
        <v>7.3816600000000001</v>
      </c>
      <c r="J48" s="27">
        <f>7.38166-0.06391</f>
        <v>7.3177500000000002</v>
      </c>
      <c r="K48" s="27">
        <v>7.3816600000000001</v>
      </c>
      <c r="L48" s="27"/>
      <c r="M48" s="27">
        <f>0.86795+3.69083</f>
        <v>4.5587800000000005</v>
      </c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</row>
    <row r="49" spans="1:29" s="10" customFormat="1" ht="43.9" customHeight="1" x14ac:dyDescent="0.2">
      <c r="A49" s="25" t="s">
        <v>93</v>
      </c>
      <c r="B49" s="26" t="s">
        <v>94</v>
      </c>
      <c r="C49" s="27">
        <f t="shared" si="11"/>
        <v>1.94455</v>
      </c>
      <c r="D49" s="27">
        <f t="shared" si="12"/>
        <v>1.9450400000000001</v>
      </c>
      <c r="E49" s="27">
        <f t="shared" si="13"/>
        <v>100.02519863207426</v>
      </c>
      <c r="F49" s="27"/>
      <c r="G49" s="27">
        <v>1.22349</v>
      </c>
      <c r="H49" s="27">
        <v>1.2230000000000001</v>
      </c>
      <c r="I49" s="27"/>
      <c r="J49" s="27">
        <v>0.72155000000000002</v>
      </c>
      <c r="K49" s="27">
        <v>0.72155000000000002</v>
      </c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</row>
    <row r="50" spans="1:29" s="10" customFormat="1" ht="46.15" customHeight="1" x14ac:dyDescent="0.2">
      <c r="A50" s="25" t="s">
        <v>95</v>
      </c>
      <c r="B50" s="26" t="s">
        <v>96</v>
      </c>
      <c r="C50" s="27">
        <f t="shared" si="11"/>
        <v>18.149760000000001</v>
      </c>
      <c r="D50" s="27">
        <f t="shared" si="12"/>
        <v>18.123000000000001</v>
      </c>
      <c r="E50" s="27">
        <f t="shared" si="13"/>
        <v>99.852560033851688</v>
      </c>
      <c r="F50" s="27">
        <v>5.6890000000000001</v>
      </c>
      <c r="G50" s="27">
        <f>1.2+1.38</f>
        <v>2.58</v>
      </c>
      <c r="H50" s="27">
        <v>4.82</v>
      </c>
      <c r="I50" s="27">
        <f>1.12+1.12</f>
        <v>2.2400000000000002</v>
      </c>
      <c r="J50" s="27">
        <v>1.1200000000000001</v>
      </c>
      <c r="K50" s="27">
        <v>1.1200000000000001</v>
      </c>
      <c r="L50" s="27">
        <f>8.388+2.675+1.12-0.66224-7.272</f>
        <v>4.248759999999999</v>
      </c>
      <c r="M50" s="27">
        <f>8.388+2.675+1.12</f>
        <v>12.183</v>
      </c>
      <c r="N50" s="27"/>
      <c r="O50" s="27"/>
      <c r="P50" s="27">
        <f>2.272</f>
        <v>2.2719999999999998</v>
      </c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</row>
    <row r="51" spans="1:29" s="10" customFormat="1" ht="18" customHeight="1" x14ac:dyDescent="0.2">
      <c r="A51" s="25" t="s">
        <v>97</v>
      </c>
      <c r="B51" s="26" t="s">
        <v>98</v>
      </c>
      <c r="C51" s="27">
        <f t="shared" si="11"/>
        <v>7.0114999999999998</v>
      </c>
      <c r="D51" s="27">
        <f t="shared" si="12"/>
        <v>7.0114999999999998</v>
      </c>
      <c r="E51" s="27">
        <f t="shared" si="13"/>
        <v>100</v>
      </c>
      <c r="F51" s="27"/>
      <c r="G51" s="27"/>
      <c r="H51" s="27">
        <v>1.6194999999999999</v>
      </c>
      <c r="I51" s="27">
        <v>1.6194999999999999</v>
      </c>
      <c r="J51" s="27">
        <f>0.153+1.2+1.6195+0.2</f>
        <v>3.1725000000000003</v>
      </c>
      <c r="K51" s="27">
        <f>0.153+1.2+1.6195+0.2</f>
        <v>3.1725000000000003</v>
      </c>
      <c r="L51" s="27">
        <f>1.6195+0.2+0.4</f>
        <v>2.2195</v>
      </c>
      <c r="M51" s="27">
        <f>1.6195+0.2+0.4</f>
        <v>2.2195</v>
      </c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</row>
    <row r="52" spans="1:29" s="10" customFormat="1" ht="31.5" x14ac:dyDescent="0.2">
      <c r="A52" s="25" t="s">
        <v>99</v>
      </c>
      <c r="B52" s="26" t="s">
        <v>100</v>
      </c>
      <c r="C52" s="27">
        <f t="shared" si="11"/>
        <v>23.145810000000001</v>
      </c>
      <c r="D52" s="27">
        <f t="shared" si="12"/>
        <v>15.96</v>
      </c>
      <c r="E52" s="27">
        <f t="shared" si="13"/>
        <v>68.954164922290474</v>
      </c>
      <c r="F52" s="27">
        <v>3.7789700000000002</v>
      </c>
      <c r="G52" s="27"/>
      <c r="H52" s="27">
        <v>16.349</v>
      </c>
      <c r="I52" s="27"/>
      <c r="J52" s="27">
        <v>3.0178400000000001</v>
      </c>
      <c r="K52" s="27">
        <v>15.96</v>
      </c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</row>
    <row r="53" spans="1:29" s="10" customFormat="1" ht="31.5" x14ac:dyDescent="0.2">
      <c r="A53" s="25" t="s">
        <v>101</v>
      </c>
      <c r="B53" s="26" t="s">
        <v>102</v>
      </c>
      <c r="C53" s="27">
        <f t="shared" si="11"/>
        <v>0</v>
      </c>
      <c r="D53" s="27">
        <f t="shared" si="12"/>
        <v>0</v>
      </c>
      <c r="E53" s="27" t="e">
        <f t="shared" si="13"/>
        <v>#DIV/0!</v>
      </c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</row>
    <row r="54" spans="1:29" s="10" customFormat="1" ht="50.25" customHeight="1" x14ac:dyDescent="0.2">
      <c r="A54" s="25" t="s">
        <v>103</v>
      </c>
      <c r="B54" s="26" t="s">
        <v>104</v>
      </c>
      <c r="C54" s="27">
        <f t="shared" si="11"/>
        <v>3.4</v>
      </c>
      <c r="D54" s="27">
        <f t="shared" si="12"/>
        <v>3.4</v>
      </c>
      <c r="E54" s="27">
        <f t="shared" si="13"/>
        <v>100</v>
      </c>
      <c r="F54" s="27"/>
      <c r="G54" s="27">
        <v>3.4</v>
      </c>
      <c r="H54" s="27">
        <v>3.4</v>
      </c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</row>
    <row r="55" spans="1:29" s="10" customFormat="1" ht="31.5" x14ac:dyDescent="0.2">
      <c r="A55" s="25" t="s">
        <v>105</v>
      </c>
      <c r="B55" s="26" t="s">
        <v>106</v>
      </c>
      <c r="C55" s="27">
        <f t="shared" si="11"/>
        <v>0</v>
      </c>
      <c r="D55" s="27">
        <f t="shared" si="12"/>
        <v>0</v>
      </c>
      <c r="E55" s="27" t="e">
        <f t="shared" si="13"/>
        <v>#DIV/0!</v>
      </c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</row>
    <row r="56" spans="1:29" s="10" customFormat="1" ht="31.5" x14ac:dyDescent="0.2">
      <c r="A56" s="25" t="s">
        <v>107</v>
      </c>
      <c r="B56" s="26" t="s">
        <v>108</v>
      </c>
      <c r="C56" s="27">
        <f t="shared" si="11"/>
        <v>8.1934199999999997</v>
      </c>
      <c r="D56" s="27">
        <f t="shared" si="12"/>
        <v>12.748989999999999</v>
      </c>
      <c r="E56" s="27">
        <f t="shared" si="13"/>
        <v>155.60034759599776</v>
      </c>
      <c r="F56" s="27"/>
      <c r="G56" s="27"/>
      <c r="H56" s="27"/>
      <c r="I56" s="27"/>
      <c r="J56" s="27">
        <v>2.9202499999999998</v>
      </c>
      <c r="K56" s="27">
        <v>2.9202499999999998</v>
      </c>
      <c r="L56" s="27">
        <f>9.82874-4.55557</f>
        <v>5.2731699999999995</v>
      </c>
      <c r="M56" s="27">
        <v>9.8287399999999998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</row>
    <row r="57" spans="1:29" s="10" customFormat="1" ht="15.75" x14ac:dyDescent="0.2">
      <c r="A57" s="25" t="s">
        <v>109</v>
      </c>
      <c r="B57" s="26" t="s">
        <v>110</v>
      </c>
      <c r="C57" s="27">
        <f t="shared" si="11"/>
        <v>4.7999999999999996E-3</v>
      </c>
      <c r="D57" s="27">
        <f t="shared" si="12"/>
        <v>4.7999999999999996E-3</v>
      </c>
      <c r="E57" s="27">
        <f t="shared" si="13"/>
        <v>100</v>
      </c>
      <c r="F57" s="27"/>
      <c r="G57" s="27"/>
      <c r="H57" s="27">
        <v>4.7999999999999996E-3</v>
      </c>
      <c r="I57" s="27">
        <v>4.7999999999999996E-3</v>
      </c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</row>
    <row r="58" spans="1:29" s="10" customFormat="1" ht="31.5" x14ac:dyDescent="0.2">
      <c r="A58" s="25" t="s">
        <v>111</v>
      </c>
      <c r="B58" s="26" t="s">
        <v>112</v>
      </c>
      <c r="C58" s="27">
        <f t="shared" si="11"/>
        <v>27.1</v>
      </c>
      <c r="D58" s="27">
        <f t="shared" si="12"/>
        <v>27.033349999999999</v>
      </c>
      <c r="E58" s="27">
        <f t="shared" si="13"/>
        <v>99.754059040590391</v>
      </c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>
        <v>27.1</v>
      </c>
      <c r="W58" s="27"/>
      <c r="X58" s="27"/>
      <c r="Y58" s="27"/>
      <c r="Z58" s="27"/>
      <c r="AA58" s="27"/>
      <c r="AB58" s="27"/>
      <c r="AC58" s="27">
        <v>27.033349999999999</v>
      </c>
    </row>
    <row r="59" spans="1:29" s="10" customFormat="1" ht="15.75" x14ac:dyDescent="0.2">
      <c r="A59" s="25" t="s">
        <v>113</v>
      </c>
      <c r="B59" s="26" t="s">
        <v>114</v>
      </c>
      <c r="C59" s="27">
        <f t="shared" si="11"/>
        <v>6.2729999999999997</v>
      </c>
      <c r="D59" s="27">
        <f t="shared" si="12"/>
        <v>6.2729999999999997</v>
      </c>
      <c r="E59" s="27">
        <f t="shared" si="13"/>
        <v>100</v>
      </c>
      <c r="F59" s="27"/>
      <c r="G59" s="27"/>
      <c r="H59" s="27"/>
      <c r="I59" s="27"/>
      <c r="J59" s="27">
        <f>4.05467+0.49837+1.25793+0.46203</f>
        <v>6.2729999999999997</v>
      </c>
      <c r="K59" s="27">
        <f>4.05467+0.49837+1.25793+0.46203</f>
        <v>6.2729999999999997</v>
      </c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</row>
    <row r="60" spans="1:29" s="10" customFormat="1" ht="15.75" x14ac:dyDescent="0.2">
      <c r="A60" s="25" t="s">
        <v>115</v>
      </c>
      <c r="B60" s="26" t="s">
        <v>116</v>
      </c>
      <c r="C60" s="27">
        <f t="shared" si="11"/>
        <v>0</v>
      </c>
      <c r="D60" s="27">
        <f t="shared" si="12"/>
        <v>0</v>
      </c>
      <c r="E60" s="27" t="e">
        <f t="shared" si="13"/>
        <v>#DIV/0!</v>
      </c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</row>
    <row r="61" spans="1:29" s="10" customFormat="1" ht="31.5" x14ac:dyDescent="0.2">
      <c r="A61" s="25" t="s">
        <v>117</v>
      </c>
      <c r="B61" s="26" t="s">
        <v>118</v>
      </c>
      <c r="C61" s="27">
        <f t="shared" si="11"/>
        <v>1.8249999999999997</v>
      </c>
      <c r="D61" s="27">
        <f t="shared" si="12"/>
        <v>1.7249999999999999</v>
      </c>
      <c r="E61" s="27">
        <f t="shared" si="13"/>
        <v>94.520547945205493</v>
      </c>
      <c r="F61" s="27"/>
      <c r="G61" s="27">
        <v>0.25</v>
      </c>
      <c r="H61" s="27">
        <v>0.6</v>
      </c>
      <c r="I61" s="27">
        <v>0.25</v>
      </c>
      <c r="J61" s="27">
        <v>0.25</v>
      </c>
      <c r="K61" s="27">
        <v>0.25</v>
      </c>
      <c r="L61" s="27">
        <f>0.045+0.13+0.13+0.25+0.42</f>
        <v>0.97499999999999987</v>
      </c>
      <c r="M61" s="27">
        <f>0.045+0.13+0.13+0.25+0.42</f>
        <v>0.97499999999999987</v>
      </c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</row>
    <row r="62" spans="1:29" s="10" customFormat="1" ht="31.5" x14ac:dyDescent="0.2">
      <c r="A62" s="25" t="s">
        <v>119</v>
      </c>
      <c r="B62" s="26" t="s">
        <v>120</v>
      </c>
      <c r="C62" s="27">
        <f t="shared" si="11"/>
        <v>2.2200000000000002</v>
      </c>
      <c r="D62" s="27">
        <f t="shared" si="12"/>
        <v>2.2200000000000002</v>
      </c>
      <c r="E62" s="27">
        <f t="shared" si="13"/>
        <v>100</v>
      </c>
      <c r="F62" s="27"/>
      <c r="G62" s="27"/>
      <c r="H62" s="27"/>
      <c r="I62" s="27"/>
      <c r="J62" s="27">
        <v>2.2200000000000002</v>
      </c>
      <c r="K62" s="27">
        <v>2.2200000000000002</v>
      </c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</row>
    <row r="63" spans="1:29" s="10" customFormat="1" ht="52.5" customHeight="1" x14ac:dyDescent="0.2">
      <c r="A63" s="25" t="s">
        <v>121</v>
      </c>
      <c r="B63" s="26" t="s">
        <v>122</v>
      </c>
      <c r="C63" s="27">
        <f t="shared" si="11"/>
        <v>0</v>
      </c>
      <c r="D63" s="27">
        <f t="shared" si="12"/>
        <v>0</v>
      </c>
      <c r="E63" s="27" t="e">
        <f t="shared" si="13"/>
        <v>#DIV/0!</v>
      </c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</row>
    <row r="64" spans="1:29" s="10" customFormat="1" ht="31.5" x14ac:dyDescent="0.2">
      <c r="A64" s="25" t="s">
        <v>123</v>
      </c>
      <c r="B64" s="26" t="s">
        <v>124</v>
      </c>
      <c r="C64" s="27">
        <f t="shared" si="11"/>
        <v>0</v>
      </c>
      <c r="D64" s="27">
        <f t="shared" si="12"/>
        <v>0</v>
      </c>
      <c r="E64" s="27" t="e">
        <f t="shared" si="13"/>
        <v>#DIV/0!</v>
      </c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</row>
    <row r="65" spans="1:29" s="10" customFormat="1" ht="15.75" x14ac:dyDescent="0.2">
      <c r="A65" s="25" t="s">
        <v>125</v>
      </c>
      <c r="B65" s="26" t="s">
        <v>126</v>
      </c>
      <c r="C65" s="27">
        <f t="shared" si="11"/>
        <v>0</v>
      </c>
      <c r="D65" s="27">
        <f t="shared" si="12"/>
        <v>0</v>
      </c>
      <c r="E65" s="27" t="e">
        <f t="shared" si="13"/>
        <v>#DIV/0!</v>
      </c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</row>
    <row r="66" spans="1:29" s="10" customFormat="1" ht="15.75" x14ac:dyDescent="0.2">
      <c r="A66" s="25" t="s">
        <v>127</v>
      </c>
      <c r="B66" s="26" t="s">
        <v>128</v>
      </c>
      <c r="C66" s="27">
        <f t="shared" si="11"/>
        <v>115.58247</v>
      </c>
      <c r="D66" s="27">
        <f t="shared" si="12"/>
        <v>160</v>
      </c>
      <c r="E66" s="27">
        <f t="shared" si="13"/>
        <v>138.42929641493214</v>
      </c>
      <c r="F66" s="27">
        <f>156.86147-49.529+5.5</f>
        <v>112.83247</v>
      </c>
      <c r="G66" s="27"/>
      <c r="H66" s="27">
        <f>3.1-0.35</f>
        <v>2.75</v>
      </c>
      <c r="I66" s="27">
        <v>160</v>
      </c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</row>
    <row r="67" spans="1:29" s="10" customFormat="1" ht="26.25" customHeight="1" x14ac:dyDescent="0.2">
      <c r="A67" s="25" t="s">
        <v>129</v>
      </c>
      <c r="B67" s="26" t="s">
        <v>130</v>
      </c>
      <c r="C67" s="27">
        <f t="shared" si="11"/>
        <v>0</v>
      </c>
      <c r="D67" s="27">
        <f t="shared" si="12"/>
        <v>0</v>
      </c>
      <c r="E67" s="27" t="e">
        <f t="shared" si="13"/>
        <v>#DIV/0!</v>
      </c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</row>
    <row r="68" spans="1:29" s="10" customFormat="1" ht="31.5" x14ac:dyDescent="0.2">
      <c r="A68" s="25" t="s">
        <v>131</v>
      </c>
      <c r="B68" s="26" t="s">
        <v>132</v>
      </c>
      <c r="C68" s="27">
        <f t="shared" si="11"/>
        <v>14.6</v>
      </c>
      <c r="D68" s="27">
        <f t="shared" si="12"/>
        <v>14.58498</v>
      </c>
      <c r="E68" s="27">
        <f t="shared" si="13"/>
        <v>99.897123287671235</v>
      </c>
      <c r="F68" s="27"/>
      <c r="G68" s="27">
        <v>8.1517300000000006</v>
      </c>
      <c r="H68" s="27">
        <v>14.6</v>
      </c>
      <c r="I68" s="27">
        <f>3.9+2.53325</f>
        <v>6.4332499999999992</v>
      </c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</row>
    <row r="69" spans="1:29" s="10" customFormat="1" ht="15.75" x14ac:dyDescent="0.2">
      <c r="A69" s="25" t="s">
        <v>133</v>
      </c>
      <c r="B69" s="26" t="s">
        <v>134</v>
      </c>
      <c r="C69" s="27">
        <f t="shared" si="11"/>
        <v>32.855089999999997</v>
      </c>
      <c r="D69" s="27">
        <f t="shared" si="12"/>
        <v>32.855089999999997</v>
      </c>
      <c r="E69" s="27">
        <f t="shared" si="13"/>
        <v>100</v>
      </c>
      <c r="F69" s="27"/>
      <c r="G69" s="27"/>
      <c r="H69" s="27"/>
      <c r="I69" s="27"/>
      <c r="J69" s="27">
        <v>32.855089999999997</v>
      </c>
      <c r="K69" s="27">
        <v>32.855089999999997</v>
      </c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</row>
    <row r="70" spans="1:29" s="10" customFormat="1" ht="31.5" x14ac:dyDescent="0.2">
      <c r="A70" s="25" t="s">
        <v>135</v>
      </c>
      <c r="B70" s="26" t="s">
        <v>136</v>
      </c>
      <c r="C70" s="27">
        <f t="shared" si="11"/>
        <v>52.418999999999997</v>
      </c>
      <c r="D70" s="27">
        <f t="shared" si="12"/>
        <v>45.180289999999999</v>
      </c>
      <c r="E70" s="27">
        <f t="shared" si="13"/>
        <v>86.190675136877857</v>
      </c>
      <c r="F70" s="27"/>
      <c r="G70" s="27"/>
      <c r="H70" s="27"/>
      <c r="I70" s="27"/>
      <c r="J70" s="27">
        <f>40-0.393</f>
        <v>39.606999999999999</v>
      </c>
      <c r="K70" s="27">
        <v>5</v>
      </c>
      <c r="L70" s="27"/>
      <c r="M70" s="27">
        <v>10</v>
      </c>
      <c r="N70" s="27">
        <f>13.2-0.047-0.214-0.127</f>
        <v>12.811999999999998</v>
      </c>
      <c r="O70" s="27"/>
      <c r="P70" s="27"/>
      <c r="Q70" s="27">
        <f>10+10.66829</f>
        <v>20.668289999999999</v>
      </c>
      <c r="R70" s="27"/>
      <c r="S70" s="27"/>
      <c r="T70" s="27"/>
      <c r="U70" s="27"/>
      <c r="V70" s="27"/>
      <c r="W70" s="27">
        <v>9.5120000000000005</v>
      </c>
      <c r="X70" s="27"/>
      <c r="Y70" s="27"/>
      <c r="Z70" s="27"/>
      <c r="AA70" s="27"/>
      <c r="AB70" s="27"/>
      <c r="AC70" s="27"/>
    </row>
    <row r="71" spans="1:29" s="10" customFormat="1" ht="31.5" x14ac:dyDescent="0.2">
      <c r="A71" s="25" t="s">
        <v>137</v>
      </c>
      <c r="B71" s="26" t="s">
        <v>138</v>
      </c>
      <c r="C71" s="27">
        <f t="shared" si="11"/>
        <v>40</v>
      </c>
      <c r="D71" s="27">
        <f t="shared" si="12"/>
        <v>19.990819999999999</v>
      </c>
      <c r="E71" s="27">
        <f t="shared" si="13"/>
        <v>49.977049999999998</v>
      </c>
      <c r="F71" s="27"/>
      <c r="G71" s="27"/>
      <c r="H71" s="27">
        <v>40</v>
      </c>
      <c r="I71" s="27">
        <v>19.990819999999999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</row>
    <row r="72" spans="1:29" s="10" customFormat="1" ht="15.75" x14ac:dyDescent="0.2">
      <c r="A72" s="25" t="s">
        <v>139</v>
      </c>
      <c r="B72" s="26" t="s">
        <v>140</v>
      </c>
      <c r="C72" s="27">
        <f t="shared" si="11"/>
        <v>15.536200000000001</v>
      </c>
      <c r="D72" s="27">
        <f t="shared" si="12"/>
        <v>1</v>
      </c>
      <c r="E72" s="27">
        <f t="shared" si="13"/>
        <v>6.4365803735791243</v>
      </c>
      <c r="F72" s="27"/>
      <c r="G72" s="27"/>
      <c r="H72" s="27">
        <f>13+1.5362</f>
        <v>14.536200000000001</v>
      </c>
      <c r="I72" s="27"/>
      <c r="J72" s="27">
        <v>1</v>
      </c>
      <c r="K72" s="27">
        <v>1</v>
      </c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</row>
    <row r="73" spans="1:29" s="10" customFormat="1" ht="35.25" customHeight="1" x14ac:dyDescent="0.2">
      <c r="A73" s="28" t="s">
        <v>141</v>
      </c>
      <c r="B73" s="29" t="s">
        <v>142</v>
      </c>
      <c r="C73" s="20">
        <f t="shared" si="11"/>
        <v>0</v>
      </c>
      <c r="D73" s="20">
        <f t="shared" si="12"/>
        <v>0</v>
      </c>
      <c r="E73" s="20" t="e">
        <f t="shared" si="13"/>
        <v>#DIV/0!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</row>
    <row r="74" spans="1:29" s="10" customFormat="1" ht="31.5" customHeight="1" x14ac:dyDescent="0.2">
      <c r="A74" s="28" t="s">
        <v>143</v>
      </c>
      <c r="B74" s="29" t="s">
        <v>144</v>
      </c>
      <c r="C74" s="20">
        <f t="shared" si="11"/>
        <v>2714.5027500000006</v>
      </c>
      <c r="D74" s="20">
        <f t="shared" si="12"/>
        <v>2714.4172699999999</v>
      </c>
      <c r="E74" s="20">
        <f t="shared" si="13"/>
        <v>99.996850988638684</v>
      </c>
      <c r="F74" s="20">
        <f t="shared" ref="F74:AC74" si="14">SUM(F76:F79)</f>
        <v>391.68453</v>
      </c>
      <c r="G74" s="20">
        <f t="shared" si="14"/>
        <v>91.802740000000014</v>
      </c>
      <c r="H74" s="20">
        <f t="shared" si="14"/>
        <v>331.34638999999999</v>
      </c>
      <c r="I74" s="20">
        <f t="shared" si="14"/>
        <v>333.33657999999997</v>
      </c>
      <c r="J74" s="20">
        <f t="shared" si="14"/>
        <v>167.65</v>
      </c>
      <c r="K74" s="20">
        <f t="shared" si="14"/>
        <v>333.05705</v>
      </c>
      <c r="L74" s="20">
        <f t="shared" si="14"/>
        <v>214.48900000000003</v>
      </c>
      <c r="M74" s="20">
        <f t="shared" si="14"/>
        <v>287.76152000000002</v>
      </c>
      <c r="N74" s="20">
        <f t="shared" si="14"/>
        <v>155.86000000000001</v>
      </c>
      <c r="O74" s="20">
        <f t="shared" si="14"/>
        <v>180.36394000000001</v>
      </c>
      <c r="P74" s="20">
        <f t="shared" si="14"/>
        <v>145.86000000000001</v>
      </c>
      <c r="Q74" s="20">
        <f t="shared" si="14"/>
        <v>145.97438</v>
      </c>
      <c r="R74" s="20">
        <f t="shared" si="14"/>
        <v>149.86000000000001</v>
      </c>
      <c r="S74" s="20">
        <f t="shared" si="14"/>
        <v>145.91827999999998</v>
      </c>
      <c r="T74" s="20">
        <f t="shared" si="14"/>
        <v>136.86000000000001</v>
      </c>
      <c r="U74" s="20">
        <f t="shared" si="14"/>
        <v>142.42701</v>
      </c>
      <c r="V74" s="20">
        <f t="shared" si="14"/>
        <v>149.86000000000001</v>
      </c>
      <c r="W74" s="20">
        <f t="shared" si="14"/>
        <v>133.38711000000001</v>
      </c>
      <c r="X74" s="20">
        <f t="shared" si="14"/>
        <v>422.24600000000004</v>
      </c>
      <c r="Y74" s="20">
        <f t="shared" si="14"/>
        <v>147.71213</v>
      </c>
      <c r="Z74" s="20">
        <f t="shared" si="14"/>
        <v>177.87383000000003</v>
      </c>
      <c r="AA74" s="20">
        <f t="shared" si="14"/>
        <v>88.786299999999997</v>
      </c>
      <c r="AB74" s="20">
        <f t="shared" si="14"/>
        <v>270.91299999999995</v>
      </c>
      <c r="AC74" s="20">
        <f t="shared" si="14"/>
        <v>683.89022999999997</v>
      </c>
    </row>
    <row r="75" spans="1:29" s="10" customFormat="1" ht="15.75" x14ac:dyDescent="0.2">
      <c r="A75" s="25"/>
      <c r="B75" s="26" t="s">
        <v>27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</row>
    <row r="76" spans="1:29" s="10" customFormat="1" ht="15.75" x14ac:dyDescent="0.2">
      <c r="A76" s="25" t="s">
        <v>145</v>
      </c>
      <c r="B76" s="26" t="s">
        <v>146</v>
      </c>
      <c r="C76" s="27">
        <f t="shared" ref="C76:D81" si="15">F76+H76+J76+L76+N76+P76+R76+T76+V76+X76+Z76+AB76</f>
        <v>505.55678000000006</v>
      </c>
      <c r="D76" s="27">
        <f t="shared" si="15"/>
        <v>505.55630000000002</v>
      </c>
      <c r="E76" s="27">
        <f t="shared" ref="E76:E81" si="16">D76/C76*100</f>
        <v>99.999905055174992</v>
      </c>
      <c r="F76" s="27">
        <v>75.804159999999996</v>
      </c>
      <c r="G76" s="27">
        <v>47.460810000000002</v>
      </c>
      <c r="H76" s="27">
        <v>75.119619999999998</v>
      </c>
      <c r="I76" s="27">
        <f>95.53019-G76</f>
        <v>48.069380000000002</v>
      </c>
      <c r="J76" s="27">
        <v>0</v>
      </c>
      <c r="K76" s="27">
        <v>48.462440000000001</v>
      </c>
      <c r="L76" s="27">
        <v>17</v>
      </c>
      <c r="M76" s="27">
        <v>16.991890000000001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264.38600000000002</v>
      </c>
      <c r="Y76" s="27">
        <v>0</v>
      </c>
      <c r="Z76" s="27">
        <v>22</v>
      </c>
      <c r="AA76" s="27">
        <v>0</v>
      </c>
      <c r="AB76" s="27">
        <v>51.247</v>
      </c>
      <c r="AC76" s="27">
        <v>344.57177999999999</v>
      </c>
    </row>
    <row r="77" spans="1:29" s="37" customFormat="1" ht="18" x14ac:dyDescent="0.25">
      <c r="A77" s="25" t="s">
        <v>147</v>
      </c>
      <c r="B77" s="26" t="s">
        <v>148</v>
      </c>
      <c r="C77" s="27">
        <f t="shared" si="15"/>
        <v>378.61553000000009</v>
      </c>
      <c r="D77" s="27">
        <f t="shared" si="15"/>
        <v>378.61552999999998</v>
      </c>
      <c r="E77" s="27">
        <f t="shared" si="16"/>
        <v>99.999999999999972</v>
      </c>
      <c r="F77" s="27">
        <v>28.569759999999999</v>
      </c>
      <c r="G77" s="27">
        <v>26.674949999999999</v>
      </c>
      <c r="H77" s="27">
        <v>27.814769999999999</v>
      </c>
      <c r="I77" s="27">
        <f>52.54813-G77</f>
        <v>25.873180000000001</v>
      </c>
      <c r="J77" s="27">
        <v>27.65</v>
      </c>
      <c r="K77" s="27">
        <v>27.1373</v>
      </c>
      <c r="L77" s="27">
        <v>35.86</v>
      </c>
      <c r="M77" s="27">
        <v>34.004730000000002</v>
      </c>
      <c r="N77" s="27">
        <v>30.86</v>
      </c>
      <c r="O77" s="27">
        <v>25.8826</v>
      </c>
      <c r="P77" s="27">
        <v>30.86</v>
      </c>
      <c r="Q77" s="27">
        <v>31.811340000000001</v>
      </c>
      <c r="R77" s="27">
        <v>30.86</v>
      </c>
      <c r="S77" s="27">
        <v>38.588239999999999</v>
      </c>
      <c r="T77" s="27">
        <v>30.86</v>
      </c>
      <c r="U77" s="27">
        <v>33.117809999999999</v>
      </c>
      <c r="V77" s="27">
        <v>30.86</v>
      </c>
      <c r="W77" s="27">
        <v>31.01942</v>
      </c>
      <c r="X77" s="27">
        <v>36.86</v>
      </c>
      <c r="Y77" s="27">
        <v>36.367739999999998</v>
      </c>
      <c r="Z77" s="27">
        <v>31.36</v>
      </c>
      <c r="AA77" s="27">
        <v>31.843779999999999</v>
      </c>
      <c r="AB77" s="27">
        <v>36.201000000000001</v>
      </c>
      <c r="AC77" s="27">
        <v>36.294440000000002</v>
      </c>
    </row>
    <row r="78" spans="1:29" s="37" customFormat="1" ht="18" x14ac:dyDescent="0.25">
      <c r="A78" s="25" t="s">
        <v>149</v>
      </c>
      <c r="B78" s="26" t="s">
        <v>150</v>
      </c>
      <c r="C78" s="27">
        <f t="shared" si="15"/>
        <v>1365.4656100000002</v>
      </c>
      <c r="D78" s="27">
        <f t="shared" si="15"/>
        <v>1365.4656100000002</v>
      </c>
      <c r="E78" s="27">
        <f t="shared" si="16"/>
        <v>100</v>
      </c>
      <c r="F78" s="27">
        <v>27.285609999999998</v>
      </c>
      <c r="G78" s="27">
        <v>21.868040000000001</v>
      </c>
      <c r="H78" s="27">
        <v>140.327</v>
      </c>
      <c r="I78" s="27">
        <f>161.00578-G78</f>
        <v>139.13773999999998</v>
      </c>
      <c r="J78" s="27">
        <v>140</v>
      </c>
      <c r="K78" s="27">
        <f>277.79447-I78-G78</f>
        <v>116.78869</v>
      </c>
      <c r="L78" s="27">
        <v>145.00200000000001</v>
      </c>
      <c r="M78" s="27">
        <v>146.38051999999999</v>
      </c>
      <c r="N78" s="27">
        <v>86</v>
      </c>
      <c r="O78" s="27">
        <v>112.36462</v>
      </c>
      <c r="P78" s="27">
        <v>105</v>
      </c>
      <c r="Q78" s="27">
        <v>103.99017000000001</v>
      </c>
      <c r="R78" s="27">
        <v>106</v>
      </c>
      <c r="S78" s="27">
        <v>97.241420000000005</v>
      </c>
      <c r="T78" s="27">
        <v>106</v>
      </c>
      <c r="U78" s="27">
        <v>98.250519999999995</v>
      </c>
      <c r="V78" s="27">
        <v>106</v>
      </c>
      <c r="W78" s="27">
        <v>91.837130000000002</v>
      </c>
      <c r="X78" s="27">
        <v>111</v>
      </c>
      <c r="Y78" s="27">
        <v>100.28570999999999</v>
      </c>
      <c r="Z78" s="27">
        <v>117</v>
      </c>
      <c r="AA78" s="27">
        <v>45.883839999999999</v>
      </c>
      <c r="AB78" s="27">
        <v>175.851</v>
      </c>
      <c r="AC78" s="27">
        <v>291.43720999999999</v>
      </c>
    </row>
    <row r="79" spans="1:29" s="37" customFormat="1" ht="18" x14ac:dyDescent="0.25">
      <c r="A79" s="25" t="s">
        <v>151</v>
      </c>
      <c r="B79" s="26" t="s">
        <v>152</v>
      </c>
      <c r="C79" s="27">
        <f t="shared" si="15"/>
        <v>464.86482999999993</v>
      </c>
      <c r="D79" s="27">
        <f t="shared" si="15"/>
        <v>464.77982999999983</v>
      </c>
      <c r="E79" s="27">
        <f t="shared" si="16"/>
        <v>99.981715114907686</v>
      </c>
      <c r="F79" s="27">
        <v>260.02499999999998</v>
      </c>
      <c r="G79" s="27">
        <v>-4.20106</v>
      </c>
      <c r="H79" s="27">
        <v>88.084999999999994</v>
      </c>
      <c r="I79" s="27">
        <f>116.05522-G79</f>
        <v>120.25628</v>
      </c>
      <c r="J79" s="27">
        <v>0</v>
      </c>
      <c r="K79" s="27">
        <f>256.72384-I79-G79</f>
        <v>140.66862</v>
      </c>
      <c r="L79" s="27">
        <v>16.626999999999999</v>
      </c>
      <c r="M79" s="27">
        <v>90.384379999999993</v>
      </c>
      <c r="N79" s="27">
        <v>39</v>
      </c>
      <c r="O79" s="27">
        <v>42.116720000000001</v>
      </c>
      <c r="P79" s="27">
        <v>10</v>
      </c>
      <c r="Q79" s="27">
        <v>10.17287</v>
      </c>
      <c r="R79" s="27">
        <v>13</v>
      </c>
      <c r="S79" s="27">
        <v>10.088620000000001</v>
      </c>
      <c r="T79" s="27">
        <v>0</v>
      </c>
      <c r="U79" s="27">
        <v>11.058680000000001</v>
      </c>
      <c r="V79" s="27">
        <v>13</v>
      </c>
      <c r="W79" s="27">
        <f>11.05868-0.52812</f>
        <v>10.530560000000001</v>
      </c>
      <c r="X79" s="27">
        <v>10</v>
      </c>
      <c r="Y79" s="27">
        <v>11.058680000000001</v>
      </c>
      <c r="Z79" s="27">
        <v>7.5138299999999996</v>
      </c>
      <c r="AA79" s="27">
        <v>11.058680000000001</v>
      </c>
      <c r="AB79" s="27">
        <v>7.6139999999999999</v>
      </c>
      <c r="AC79" s="27">
        <v>11.5868</v>
      </c>
    </row>
    <row r="80" spans="1:29" s="37" customFormat="1" ht="63" customHeight="1" x14ac:dyDescent="0.25">
      <c r="A80" s="28" t="s">
        <v>153</v>
      </c>
      <c r="B80" s="29" t="s">
        <v>154</v>
      </c>
      <c r="C80" s="20">
        <f t="shared" si="15"/>
        <v>0</v>
      </c>
      <c r="D80" s="20">
        <f t="shared" si="15"/>
        <v>0</v>
      </c>
      <c r="E80" s="20" t="e">
        <f t="shared" si="16"/>
        <v>#DIV/0!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</row>
    <row r="81" spans="1:29" s="37" customFormat="1" ht="19.149999999999999" customHeight="1" x14ac:dyDescent="0.25">
      <c r="A81" s="28" t="s">
        <v>155</v>
      </c>
      <c r="B81" s="29" t="s">
        <v>156</v>
      </c>
      <c r="C81" s="20">
        <f t="shared" si="15"/>
        <v>671.69716000000005</v>
      </c>
      <c r="D81" s="20">
        <f t="shared" si="15"/>
        <v>671.64475999999991</v>
      </c>
      <c r="E81" s="20">
        <f t="shared" si="16"/>
        <v>99.992198865333876</v>
      </c>
      <c r="F81" s="20">
        <f t="shared" ref="F81:AC81" si="17">SUM(F83:F84)</f>
        <v>49.182000000000002</v>
      </c>
      <c r="G81" s="20">
        <f t="shared" si="17"/>
        <v>29.254289999999997</v>
      </c>
      <c r="H81" s="20">
        <f t="shared" si="17"/>
        <v>48.725000000000001</v>
      </c>
      <c r="I81" s="20">
        <f t="shared" si="17"/>
        <v>44.145150000000001</v>
      </c>
      <c r="J81" s="20">
        <f t="shared" si="17"/>
        <v>51.572000000000003</v>
      </c>
      <c r="K81" s="20">
        <f t="shared" si="17"/>
        <v>39.390160000000009</v>
      </c>
      <c r="L81" s="20">
        <f t="shared" si="17"/>
        <v>74.325000000000003</v>
      </c>
      <c r="M81" s="20">
        <f t="shared" si="17"/>
        <v>64.370750000000001</v>
      </c>
      <c r="N81" s="20">
        <f t="shared" si="17"/>
        <v>74.325000000000003</v>
      </c>
      <c r="O81" s="20">
        <f t="shared" si="17"/>
        <v>64.012740000000008</v>
      </c>
      <c r="P81" s="20">
        <f t="shared" si="17"/>
        <v>74.325000000000003</v>
      </c>
      <c r="Q81" s="20">
        <f t="shared" si="17"/>
        <v>60.019949999999994</v>
      </c>
      <c r="R81" s="20">
        <f t="shared" si="17"/>
        <v>51.143160000000002</v>
      </c>
      <c r="S81" s="20">
        <f t="shared" si="17"/>
        <v>41.408920000000002</v>
      </c>
      <c r="T81" s="20">
        <f t="shared" si="17"/>
        <v>49.7</v>
      </c>
      <c r="U81" s="20">
        <f t="shared" si="17"/>
        <v>78.114399999999989</v>
      </c>
      <c r="V81" s="20">
        <f t="shared" si="17"/>
        <v>49.6</v>
      </c>
      <c r="W81" s="20">
        <f t="shared" si="17"/>
        <v>59.265789999999996</v>
      </c>
      <c r="X81" s="20">
        <f t="shared" si="17"/>
        <v>49.6</v>
      </c>
      <c r="Y81" s="20">
        <f t="shared" si="17"/>
        <v>37.568169999999995</v>
      </c>
      <c r="Z81" s="20">
        <f t="shared" si="17"/>
        <v>49.6</v>
      </c>
      <c r="AA81" s="20">
        <f t="shared" si="17"/>
        <v>79.844030000000004</v>
      </c>
      <c r="AB81" s="20">
        <f t="shared" si="17"/>
        <v>49.6</v>
      </c>
      <c r="AC81" s="20">
        <f t="shared" si="17"/>
        <v>74.250410000000002</v>
      </c>
    </row>
    <row r="82" spans="1:29" s="37" customFormat="1" ht="18" x14ac:dyDescent="0.25">
      <c r="A82" s="25"/>
      <c r="B82" s="26" t="s">
        <v>27</v>
      </c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</row>
    <row r="83" spans="1:29" s="37" customFormat="1" ht="18" x14ac:dyDescent="0.25">
      <c r="A83" s="25" t="s">
        <v>157</v>
      </c>
      <c r="B83" s="26" t="s">
        <v>158</v>
      </c>
      <c r="C83" s="27">
        <f t="shared" ref="C83:D86" si="18">F83+H83+J83+L83+N83+P83+R83+T83+V83+X83+Z83+AB83</f>
        <v>151.79316</v>
      </c>
      <c r="D83" s="27">
        <f t="shared" si="18"/>
        <v>151.79316</v>
      </c>
      <c r="E83" s="27">
        <f>D83/C83*100</f>
        <v>100</v>
      </c>
      <c r="F83" s="27">
        <v>24.725000000000001</v>
      </c>
      <c r="G83" s="27">
        <v>13.329599999999999</v>
      </c>
      <c r="H83" s="27">
        <v>24.725000000000001</v>
      </c>
      <c r="I83" s="27">
        <f>27.7081-G83</f>
        <v>14.378500000000003</v>
      </c>
      <c r="J83" s="27">
        <v>24.725000000000001</v>
      </c>
      <c r="K83" s="27">
        <v>14.378500000000001</v>
      </c>
      <c r="L83" s="27">
        <v>24.725000000000001</v>
      </c>
      <c r="M83" s="27">
        <v>13.75714</v>
      </c>
      <c r="N83" s="27">
        <v>24.725000000000001</v>
      </c>
      <c r="O83" s="27">
        <v>12.646599999999999</v>
      </c>
      <c r="P83" s="27">
        <v>24.725000000000001</v>
      </c>
      <c r="Q83" s="27">
        <v>12.661390000000001</v>
      </c>
      <c r="R83" s="27">
        <v>3.4431600000000002</v>
      </c>
      <c r="S83" s="27">
        <v>10.679360000000001</v>
      </c>
      <c r="T83" s="27">
        <v>0</v>
      </c>
      <c r="U83" s="27">
        <v>12.06311</v>
      </c>
      <c r="V83" s="27">
        <v>0</v>
      </c>
      <c r="W83" s="27">
        <v>12.86375</v>
      </c>
      <c r="X83" s="27">
        <v>0</v>
      </c>
      <c r="Y83" s="27">
        <v>11.035209999999999</v>
      </c>
      <c r="Z83" s="27">
        <v>0</v>
      </c>
      <c r="AA83" s="27">
        <v>11.035209999999999</v>
      </c>
      <c r="AB83" s="27">
        <v>0</v>
      </c>
      <c r="AC83" s="27">
        <v>12.964790000000001</v>
      </c>
    </row>
    <row r="84" spans="1:29" s="37" customFormat="1" ht="18" x14ac:dyDescent="0.25">
      <c r="A84" s="25" t="s">
        <v>159</v>
      </c>
      <c r="B84" s="26" t="s">
        <v>160</v>
      </c>
      <c r="C84" s="27">
        <f t="shared" si="18"/>
        <v>519.904</v>
      </c>
      <c r="D84" s="27">
        <f t="shared" si="18"/>
        <v>519.85159999999996</v>
      </c>
      <c r="E84" s="27">
        <f>D84/C84*100</f>
        <v>99.989921216224531</v>
      </c>
      <c r="F84" s="27">
        <v>24.457000000000001</v>
      </c>
      <c r="G84" s="27">
        <v>15.92469</v>
      </c>
      <c r="H84" s="27">
        <v>24</v>
      </c>
      <c r="I84" s="27">
        <f>45.69134-G84</f>
        <v>29.766649999999998</v>
      </c>
      <c r="J84" s="27">
        <v>26.847000000000001</v>
      </c>
      <c r="K84" s="27">
        <f>70.703-I84-G84</f>
        <v>25.011660000000006</v>
      </c>
      <c r="L84" s="27">
        <v>49.6</v>
      </c>
      <c r="M84" s="27">
        <v>50.613610000000001</v>
      </c>
      <c r="N84" s="27">
        <v>49.6</v>
      </c>
      <c r="O84" s="27">
        <v>51.366140000000001</v>
      </c>
      <c r="P84" s="27">
        <v>49.6</v>
      </c>
      <c r="Q84" s="27">
        <v>47.358559999999997</v>
      </c>
      <c r="R84" s="27">
        <v>47.7</v>
      </c>
      <c r="S84" s="27">
        <v>30.729559999999999</v>
      </c>
      <c r="T84" s="27">
        <v>49.7</v>
      </c>
      <c r="U84" s="27">
        <v>66.051289999999995</v>
      </c>
      <c r="V84" s="27">
        <v>49.6</v>
      </c>
      <c r="W84" s="27">
        <v>46.40204</v>
      </c>
      <c r="X84" s="27">
        <v>49.6</v>
      </c>
      <c r="Y84" s="27">
        <v>26.532959999999999</v>
      </c>
      <c r="Z84" s="27">
        <v>49.6</v>
      </c>
      <c r="AA84" s="27">
        <v>68.808819999999997</v>
      </c>
      <c r="AB84" s="27">
        <v>49.6</v>
      </c>
      <c r="AC84" s="27">
        <v>61.285620000000002</v>
      </c>
    </row>
    <row r="85" spans="1:29" s="37" customFormat="1" ht="18" x14ac:dyDescent="0.25">
      <c r="A85" s="28" t="s">
        <v>161</v>
      </c>
      <c r="B85" s="29" t="s">
        <v>162</v>
      </c>
      <c r="C85" s="20">
        <f t="shared" si="18"/>
        <v>5.2539999999999996</v>
      </c>
      <c r="D85" s="20">
        <f t="shared" si="18"/>
        <v>5.2540000000000004</v>
      </c>
      <c r="E85" s="20">
        <f>D85/C85*100</f>
        <v>100.00000000000003</v>
      </c>
      <c r="F85" s="20">
        <v>3.2549999999999999</v>
      </c>
      <c r="G85" s="20">
        <v>0</v>
      </c>
      <c r="H85" s="20">
        <f>3.55-1.551</f>
        <v>1.9989999999999999</v>
      </c>
      <c r="I85" s="20">
        <v>0</v>
      </c>
      <c r="J85" s="20"/>
      <c r="K85" s="20">
        <v>2.1019999999999999</v>
      </c>
      <c r="L85" s="20">
        <v>0</v>
      </c>
      <c r="M85" s="20"/>
      <c r="N85" s="20">
        <v>0</v>
      </c>
      <c r="O85" s="20">
        <v>0.25</v>
      </c>
      <c r="P85" s="20"/>
      <c r="Q85" s="20">
        <v>2.1019999999999999</v>
      </c>
      <c r="R85" s="20">
        <v>0</v>
      </c>
      <c r="S85" s="20">
        <v>0</v>
      </c>
      <c r="T85" s="20">
        <v>0</v>
      </c>
      <c r="U85" s="20">
        <v>0</v>
      </c>
      <c r="V85" s="20"/>
      <c r="W85" s="20">
        <v>0.4</v>
      </c>
      <c r="X85" s="38">
        <v>0</v>
      </c>
      <c r="Y85" s="20">
        <v>0</v>
      </c>
      <c r="Z85" s="20">
        <v>0</v>
      </c>
      <c r="AA85" s="20">
        <v>0.4</v>
      </c>
      <c r="AB85" s="20">
        <v>0</v>
      </c>
      <c r="AC85" s="20">
        <v>0</v>
      </c>
    </row>
    <row r="86" spans="1:29" s="37" customFormat="1" ht="44.25" customHeight="1" x14ac:dyDescent="0.25">
      <c r="A86" s="28" t="s">
        <v>163</v>
      </c>
      <c r="B86" s="29" t="s">
        <v>164</v>
      </c>
      <c r="C86" s="20">
        <f t="shared" si="18"/>
        <v>6134.8179999999993</v>
      </c>
      <c r="D86" s="20">
        <f t="shared" si="18"/>
        <v>6134.5646700000007</v>
      </c>
      <c r="E86" s="20">
        <f>D86/C86*100</f>
        <v>99.995870619144711</v>
      </c>
      <c r="F86" s="20">
        <v>9.3889999999999993</v>
      </c>
      <c r="G86" s="20">
        <v>0</v>
      </c>
      <c r="H86" s="20">
        <v>927.4</v>
      </c>
      <c r="I86" s="20">
        <v>302.05</v>
      </c>
      <c r="J86" s="20">
        <v>37.826000000000001</v>
      </c>
      <c r="K86" s="20">
        <v>144.94900000000001</v>
      </c>
      <c r="L86" s="20">
        <v>36.100999999999999</v>
      </c>
      <c r="M86" s="20">
        <v>194.41900000000001</v>
      </c>
      <c r="N86" s="20">
        <v>69.807000000000002</v>
      </c>
      <c r="O86" s="20">
        <v>8.1</v>
      </c>
      <c r="P86" s="20">
        <v>157.47499999999999</v>
      </c>
      <c r="Q86" s="20">
        <f>184.51</f>
        <v>184.51</v>
      </c>
      <c r="R86" s="20">
        <v>28.375</v>
      </c>
      <c r="S86" s="20">
        <v>25.373830000000002</v>
      </c>
      <c r="T86" s="20">
        <v>32.875</v>
      </c>
      <c r="U86" s="20">
        <v>0</v>
      </c>
      <c r="V86" s="20">
        <v>4665.9449999999997</v>
      </c>
      <c r="W86" s="20">
        <v>26.22784</v>
      </c>
      <c r="X86" s="38">
        <v>7.375</v>
      </c>
      <c r="Y86" s="20">
        <f>4937.528+12.826</f>
        <v>4950.3540000000003</v>
      </c>
      <c r="Z86" s="20">
        <v>29.875</v>
      </c>
      <c r="AA86" s="20">
        <v>0</v>
      </c>
      <c r="AB86" s="20">
        <v>132.375</v>
      </c>
      <c r="AC86" s="20">
        <v>298.58100000000002</v>
      </c>
    </row>
    <row r="87" spans="1:29" s="37" customFormat="1" ht="44.25" customHeight="1" x14ac:dyDescent="0.25">
      <c r="A87" s="28" t="s">
        <v>179</v>
      </c>
      <c r="B87" s="29" t="s">
        <v>180</v>
      </c>
      <c r="C87" s="27">
        <f t="shared" ref="C87" si="19">F87+H87+J87+L87+N87+P87+R87+T87+V87+X87+Z87+AB87</f>
        <v>6134.8179999999993</v>
      </c>
      <c r="D87" s="27">
        <f t="shared" ref="D87" si="20">G87+I87+K87+M87+O87+Q87+S87+U87+W87+Y87+AA87+AC87</f>
        <v>6134.5646700000007</v>
      </c>
      <c r="E87" s="20"/>
      <c r="F87" s="20">
        <v>9.3889999999999993</v>
      </c>
      <c r="G87" s="20">
        <v>0</v>
      </c>
      <c r="H87" s="20">
        <v>927.4</v>
      </c>
      <c r="I87" s="20">
        <v>302.05</v>
      </c>
      <c r="J87" s="20">
        <v>37.826000000000001</v>
      </c>
      <c r="K87" s="20">
        <v>144.94900000000001</v>
      </c>
      <c r="L87" s="20">
        <v>36.100999999999999</v>
      </c>
      <c r="M87" s="20">
        <v>194.41900000000001</v>
      </c>
      <c r="N87" s="20">
        <v>69.807000000000002</v>
      </c>
      <c r="O87" s="20">
        <v>8.1</v>
      </c>
      <c r="P87" s="20">
        <v>157.47499999999999</v>
      </c>
      <c r="Q87" s="20">
        <f>184.51</f>
        <v>184.51</v>
      </c>
      <c r="R87" s="20">
        <v>28.375</v>
      </c>
      <c r="S87" s="20">
        <v>25.373830000000002</v>
      </c>
      <c r="T87" s="20">
        <v>32.875</v>
      </c>
      <c r="U87" s="20">
        <v>0</v>
      </c>
      <c r="V87" s="20">
        <v>4665.9449999999997</v>
      </c>
      <c r="W87" s="20">
        <v>26.22784</v>
      </c>
      <c r="X87" s="38">
        <v>7.375</v>
      </c>
      <c r="Y87" s="20">
        <f>4937.528+12.826</f>
        <v>4950.3540000000003</v>
      </c>
      <c r="Z87" s="20">
        <v>29.875</v>
      </c>
      <c r="AA87" s="20">
        <v>0</v>
      </c>
      <c r="AB87" s="20">
        <v>132.375</v>
      </c>
      <c r="AC87" s="20">
        <v>298.58100000000002</v>
      </c>
    </row>
    <row r="88" spans="1:29" s="37" customFormat="1" ht="36" customHeight="1" x14ac:dyDescent="0.25">
      <c r="A88" s="25"/>
      <c r="B88" s="39" t="s">
        <v>165</v>
      </c>
      <c r="C88" s="40">
        <f>C9+C10+C11+C26+C39+C40+C73+C74+C80+C81+C85+C86</f>
        <v>33075.938470000008</v>
      </c>
      <c r="D88" s="40">
        <f>D9+D10+D11+D26+D39+D40+D73+D74+D80+D81+D85+D86</f>
        <v>32807.308780000007</v>
      </c>
      <c r="E88" s="40" t="e">
        <f>E9+E10+E11+E26+E39+E40+E73+E74+E80+E81+E85</f>
        <v>#DIV/0!</v>
      </c>
      <c r="F88" s="40">
        <f t="shared" ref="F88:AC88" si="21">F9+F10+F11+F26+F39+F40+F73+F74+F80+F81+F85+F86</f>
        <v>4499.6693300000006</v>
      </c>
      <c r="G88" s="40">
        <f t="shared" si="21"/>
        <v>3688.7256800000005</v>
      </c>
      <c r="H88" s="40">
        <f t="shared" si="21"/>
        <v>5255.7572799999998</v>
      </c>
      <c r="I88" s="40">
        <f t="shared" si="21"/>
        <v>4457.1683700000003</v>
      </c>
      <c r="J88" s="40">
        <f t="shared" si="21"/>
        <v>5528.1372800000008</v>
      </c>
      <c r="K88" s="40">
        <f t="shared" si="21"/>
        <v>4823.5261399999999</v>
      </c>
      <c r="L88" s="40">
        <f t="shared" si="21"/>
        <v>2831.3807999999995</v>
      </c>
      <c r="M88" s="40">
        <f t="shared" si="21"/>
        <v>2803.0917499999991</v>
      </c>
      <c r="N88" s="40">
        <f t="shared" si="21"/>
        <v>1995.5476200000003</v>
      </c>
      <c r="O88" s="40">
        <f t="shared" si="21"/>
        <v>1958.8258499999997</v>
      </c>
      <c r="P88" s="40">
        <f t="shared" si="21"/>
        <v>1991.8409999999997</v>
      </c>
      <c r="Q88" s="40">
        <f t="shared" si="21"/>
        <v>1391.1551999999997</v>
      </c>
      <c r="R88" s="40">
        <f t="shared" si="21"/>
        <v>1834.6991600000001</v>
      </c>
      <c r="S88" s="40">
        <f t="shared" si="21"/>
        <v>1204.4220000000003</v>
      </c>
      <c r="T88" s="40">
        <f t="shared" si="21"/>
        <v>1419.34</v>
      </c>
      <c r="U88" s="40">
        <f t="shared" si="21"/>
        <v>1441.9752299999996</v>
      </c>
      <c r="V88" s="40">
        <f t="shared" si="21"/>
        <v>5820.5749999999998</v>
      </c>
      <c r="W88" s="40">
        <f t="shared" si="21"/>
        <v>1155.5794000000001</v>
      </c>
      <c r="X88" s="40">
        <f t="shared" si="21"/>
        <v>901.50200000000007</v>
      </c>
      <c r="Y88" s="40">
        <f t="shared" si="21"/>
        <v>6098.0183200000001</v>
      </c>
      <c r="Z88" s="40">
        <f t="shared" si="21"/>
        <v>432.73500000000001</v>
      </c>
      <c r="AA88" s="40">
        <f t="shared" si="21"/>
        <v>1385.7064800000001</v>
      </c>
      <c r="AB88" s="40">
        <f t="shared" si="21"/>
        <v>564.75399999999991</v>
      </c>
      <c r="AC88" s="40">
        <f t="shared" si="21"/>
        <v>2399.11436</v>
      </c>
    </row>
    <row r="89" spans="1:29" s="37" customFormat="1" ht="18" x14ac:dyDescent="0.25">
      <c r="A89" s="41"/>
      <c r="B89" s="12"/>
      <c r="C89" s="42"/>
      <c r="D89" s="43"/>
      <c r="E89" s="42"/>
      <c r="F89" s="44"/>
      <c r="G89" s="42"/>
      <c r="H89" s="44"/>
      <c r="I89" s="42"/>
      <c r="J89" s="44"/>
      <c r="K89" s="42"/>
      <c r="L89" s="44"/>
      <c r="M89" s="45"/>
      <c r="N89" s="44"/>
      <c r="O89" s="45"/>
      <c r="P89" s="44"/>
      <c r="R89" s="46"/>
      <c r="T89" s="46"/>
      <c r="V89" s="46"/>
      <c r="X89" s="46"/>
      <c r="Z89" s="46"/>
      <c r="AB89" s="46"/>
    </row>
    <row r="90" spans="1:29" s="37" customFormat="1" ht="18.75" x14ac:dyDescent="0.3">
      <c r="A90" s="41"/>
      <c r="B90" s="16" t="s">
        <v>166</v>
      </c>
      <c r="C90" s="42"/>
      <c r="D90" s="42"/>
      <c r="E90" s="47"/>
      <c r="F90" s="42"/>
      <c r="G90" s="48" t="s">
        <v>167</v>
      </c>
      <c r="H90" s="42"/>
      <c r="I90" s="42"/>
      <c r="J90" s="42"/>
      <c r="K90" s="42"/>
      <c r="L90" s="45"/>
      <c r="M90" s="49"/>
      <c r="N90" s="45"/>
      <c r="O90" s="50"/>
      <c r="P90" s="45"/>
      <c r="Q90" s="51"/>
      <c r="S90" s="50"/>
      <c r="U90" s="50"/>
      <c r="W90" s="50"/>
      <c r="Y90" s="50"/>
      <c r="AA90" s="50"/>
      <c r="AC90" s="50"/>
    </row>
    <row r="91" spans="1:29" s="37" customFormat="1" ht="16.5" customHeight="1" x14ac:dyDescent="0.25">
      <c r="A91" s="41"/>
      <c r="B91" s="12"/>
      <c r="C91" s="42"/>
      <c r="D91" s="42"/>
      <c r="E91" s="52" t="s">
        <v>168</v>
      </c>
      <c r="F91" s="42"/>
      <c r="G91" s="42"/>
      <c r="H91" s="42"/>
      <c r="I91" s="42"/>
      <c r="J91" s="42"/>
      <c r="K91" s="42"/>
      <c r="L91" s="45"/>
      <c r="M91" s="50"/>
      <c r="N91" s="50"/>
      <c r="O91" s="50"/>
      <c r="P91" s="50"/>
      <c r="Q91" s="50"/>
    </row>
    <row r="92" spans="1:29" s="37" customFormat="1" ht="18" x14ac:dyDescent="0.25">
      <c r="A92" s="41"/>
      <c r="B92" s="1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53"/>
      <c r="R92" s="53"/>
      <c r="S92" s="53"/>
      <c r="T92" s="53"/>
      <c r="U92" s="53"/>
      <c r="V92" s="53"/>
      <c r="W92" s="53"/>
    </row>
    <row r="93" spans="1:29" s="37" customFormat="1" ht="18" x14ac:dyDescent="0.25">
      <c r="A93" s="41"/>
      <c r="B93" s="12"/>
      <c r="C93" s="42"/>
      <c r="D93" s="54"/>
      <c r="E93" s="42"/>
      <c r="F93" s="42"/>
      <c r="G93" s="42"/>
      <c r="H93" s="42"/>
      <c r="I93" s="42"/>
      <c r="J93" s="42"/>
      <c r="K93" s="42"/>
      <c r="L93" s="45"/>
      <c r="M93" s="45"/>
      <c r="N93" s="45"/>
      <c r="O93" s="45"/>
      <c r="P93" s="45"/>
    </row>
    <row r="94" spans="1:29" s="37" customFormat="1" ht="38.25" customHeight="1" x14ac:dyDescent="0.25">
      <c r="A94" s="12"/>
      <c r="B94" s="12"/>
      <c r="C94" s="42"/>
      <c r="D94" s="42"/>
      <c r="E94" s="42"/>
      <c r="F94" s="42"/>
      <c r="G94" s="42"/>
      <c r="H94" s="42"/>
      <c r="I94" s="42"/>
      <c r="J94" s="42"/>
      <c r="K94" s="42"/>
      <c r="L94" s="45"/>
      <c r="M94" s="45"/>
      <c r="N94" s="45"/>
      <c r="O94" s="45"/>
      <c r="P94" s="45"/>
    </row>
    <row r="95" spans="1:29" s="37" customFormat="1" ht="18" x14ac:dyDescent="0.25">
      <c r="A95" s="12"/>
      <c r="B95" s="12"/>
      <c r="C95" s="42"/>
      <c r="D95" s="42"/>
      <c r="E95" s="42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</row>
    <row r="96" spans="1:29" s="37" customFormat="1" ht="40.5" customHeight="1" x14ac:dyDescent="0.25">
      <c r="A96" s="12"/>
      <c r="B96" s="12"/>
      <c r="C96" s="42"/>
      <c r="D96" s="42"/>
      <c r="E96" s="42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</row>
    <row r="97" spans="2:16" s="37" customFormat="1" ht="18" x14ac:dyDescent="0.25">
      <c r="B97" s="55"/>
      <c r="C97" s="56"/>
      <c r="D97" s="56"/>
      <c r="E97" s="56"/>
      <c r="F97" s="56"/>
      <c r="G97" s="56"/>
      <c r="H97" s="56"/>
      <c r="I97" s="56"/>
      <c r="J97" s="56"/>
      <c r="K97" s="45"/>
      <c r="L97" s="45"/>
      <c r="M97" s="45"/>
      <c r="N97" s="45"/>
      <c r="O97" s="45"/>
      <c r="P97" s="45"/>
    </row>
    <row r="98" spans="2:16" s="37" customFormat="1" ht="18" x14ac:dyDescent="0.25">
      <c r="B98" s="55"/>
      <c r="C98" s="56"/>
      <c r="D98" s="56"/>
      <c r="E98" s="56"/>
      <c r="F98" s="56"/>
      <c r="G98" s="56"/>
      <c r="H98" s="56"/>
      <c r="I98" s="56"/>
      <c r="J98" s="56"/>
      <c r="K98" s="45"/>
      <c r="L98" s="45"/>
      <c r="M98" s="45"/>
      <c r="N98" s="45"/>
      <c r="O98" s="45"/>
      <c r="P98" s="45"/>
    </row>
    <row r="99" spans="2:16" s="37" customFormat="1" ht="18" x14ac:dyDescent="0.25">
      <c r="B99" s="55"/>
      <c r="C99" s="56"/>
      <c r="D99" s="56"/>
      <c r="E99" s="56"/>
      <c r="F99" s="56"/>
      <c r="G99" s="56"/>
      <c r="H99" s="56"/>
      <c r="I99" s="56"/>
      <c r="J99" s="56"/>
      <c r="K99" s="45"/>
      <c r="L99" s="45"/>
      <c r="M99" s="45"/>
      <c r="N99" s="45"/>
      <c r="O99" s="45"/>
      <c r="P99" s="45"/>
    </row>
    <row r="100" spans="2:16" s="10" customFormat="1" x14ac:dyDescent="0.2">
      <c r="B100" s="55"/>
      <c r="C100" s="56"/>
      <c r="D100" s="56"/>
      <c r="E100" s="56"/>
      <c r="F100" s="56"/>
      <c r="G100" s="56"/>
      <c r="H100" s="56"/>
      <c r="I100" s="56"/>
      <c r="J100" s="56"/>
      <c r="K100" s="57"/>
      <c r="L100" s="57"/>
      <c r="M100" s="57"/>
      <c r="N100" s="57"/>
      <c r="O100" s="57"/>
      <c r="P100" s="57"/>
    </row>
    <row r="101" spans="2:16" s="10" customFormat="1" x14ac:dyDescent="0.2">
      <c r="B101" s="55"/>
      <c r="C101" s="56"/>
      <c r="D101" s="56"/>
      <c r="E101" s="56"/>
      <c r="F101" s="56"/>
      <c r="G101" s="56"/>
      <c r="H101" s="56"/>
      <c r="I101" s="56"/>
      <c r="J101" s="56"/>
      <c r="K101" s="57"/>
      <c r="L101" s="57"/>
      <c r="M101" s="57"/>
      <c r="N101" s="57"/>
      <c r="O101" s="57"/>
      <c r="P101" s="57"/>
    </row>
    <row r="102" spans="2:16" s="10" customFormat="1" x14ac:dyDescent="0.2">
      <c r="B102" s="55"/>
      <c r="C102" s="56"/>
      <c r="D102" s="56"/>
      <c r="E102" s="56"/>
      <c r="F102" s="56"/>
      <c r="G102" s="56"/>
      <c r="H102" s="56"/>
      <c r="I102" s="56"/>
      <c r="J102" s="56"/>
      <c r="K102" s="57"/>
      <c r="L102" s="57"/>
      <c r="M102" s="57"/>
      <c r="N102" s="57"/>
      <c r="O102" s="57"/>
      <c r="P102" s="57"/>
    </row>
    <row r="103" spans="2:16" s="10" customFormat="1" x14ac:dyDescent="0.2">
      <c r="B103" s="55"/>
      <c r="C103" s="56"/>
      <c r="D103" s="56"/>
      <c r="E103" s="56"/>
      <c r="F103" s="56"/>
      <c r="G103" s="56"/>
      <c r="H103" s="56"/>
      <c r="I103" s="56"/>
      <c r="J103" s="56"/>
      <c r="K103" s="57"/>
      <c r="L103" s="57"/>
      <c r="M103" s="57"/>
      <c r="N103" s="57"/>
      <c r="O103" s="57"/>
      <c r="P103" s="57"/>
    </row>
    <row r="104" spans="2:16" s="10" customFormat="1" x14ac:dyDescent="0.2">
      <c r="B104" s="55"/>
      <c r="C104" s="56"/>
      <c r="D104" s="56"/>
      <c r="E104" s="56"/>
      <c r="F104" s="56"/>
      <c r="G104" s="56"/>
      <c r="H104" s="56"/>
      <c r="I104" s="56"/>
      <c r="J104" s="56"/>
      <c r="K104" s="57"/>
      <c r="L104" s="57"/>
      <c r="M104" s="57"/>
      <c r="N104" s="57"/>
      <c r="O104" s="57"/>
      <c r="P104" s="57"/>
    </row>
    <row r="105" spans="2:16" s="10" customFormat="1" x14ac:dyDescent="0.2">
      <c r="B105" s="55"/>
      <c r="C105" s="56"/>
      <c r="D105" s="56"/>
      <c r="E105" s="56"/>
      <c r="F105" s="56"/>
      <c r="G105" s="56"/>
      <c r="H105" s="56"/>
      <c r="I105" s="56"/>
      <c r="J105" s="56"/>
      <c r="K105" s="57"/>
      <c r="L105" s="57"/>
      <c r="M105" s="57"/>
      <c r="N105" s="57"/>
      <c r="O105" s="57"/>
      <c r="P105" s="57"/>
    </row>
    <row r="106" spans="2:16" s="10" customFormat="1" x14ac:dyDescent="0.2">
      <c r="B106" s="55"/>
      <c r="C106" s="56"/>
      <c r="D106" s="56"/>
      <c r="E106" s="56"/>
      <c r="F106" s="56"/>
      <c r="G106" s="56"/>
      <c r="H106" s="56"/>
      <c r="I106" s="56"/>
      <c r="J106" s="56"/>
      <c r="K106" s="57"/>
      <c r="L106" s="57"/>
      <c r="M106" s="57"/>
      <c r="N106" s="57"/>
      <c r="O106" s="57"/>
      <c r="P106" s="57"/>
    </row>
    <row r="107" spans="2:16" s="10" customFormat="1" x14ac:dyDescent="0.2">
      <c r="B107" s="55"/>
      <c r="C107" s="56"/>
      <c r="D107" s="56"/>
      <c r="E107" s="56"/>
      <c r="F107" s="56"/>
      <c r="G107" s="56"/>
      <c r="H107" s="56"/>
      <c r="I107" s="56"/>
      <c r="J107" s="56"/>
      <c r="K107" s="57"/>
      <c r="L107" s="57"/>
      <c r="M107" s="57"/>
      <c r="N107" s="57"/>
      <c r="O107" s="57"/>
      <c r="P107" s="57"/>
    </row>
    <row r="108" spans="2:16" s="10" customFormat="1" x14ac:dyDescent="0.2">
      <c r="B108" s="55"/>
      <c r="C108" s="56"/>
      <c r="D108" s="56"/>
      <c r="E108" s="56"/>
      <c r="F108" s="56"/>
      <c r="G108" s="56"/>
      <c r="H108" s="56"/>
      <c r="I108" s="56"/>
      <c r="J108" s="56"/>
      <c r="K108" s="57"/>
      <c r="L108" s="57"/>
      <c r="M108" s="57"/>
      <c r="N108" s="57"/>
      <c r="O108" s="57"/>
      <c r="P108" s="57"/>
    </row>
    <row r="109" spans="2:16" s="10" customFormat="1" x14ac:dyDescent="0.2">
      <c r="B109" s="55"/>
      <c r="C109" s="56"/>
      <c r="D109" s="56"/>
      <c r="E109" s="56"/>
      <c r="F109" s="56"/>
      <c r="G109" s="56"/>
      <c r="H109" s="56"/>
      <c r="I109" s="56"/>
      <c r="J109" s="56"/>
      <c r="K109" s="57"/>
      <c r="L109" s="57"/>
      <c r="M109" s="57"/>
      <c r="N109" s="57"/>
      <c r="O109" s="57"/>
      <c r="P109" s="57"/>
    </row>
    <row r="110" spans="2:16" s="10" customFormat="1" x14ac:dyDescent="0.2">
      <c r="B110" s="55"/>
      <c r="C110" s="56"/>
      <c r="D110" s="56"/>
      <c r="E110" s="56"/>
      <c r="F110" s="56"/>
      <c r="G110" s="56"/>
      <c r="H110" s="56"/>
      <c r="I110" s="56"/>
      <c r="J110" s="56"/>
      <c r="K110" s="57"/>
      <c r="L110" s="57"/>
      <c r="M110" s="57"/>
      <c r="N110" s="57"/>
      <c r="O110" s="57"/>
      <c r="P110" s="57"/>
    </row>
    <row r="111" spans="2:16" s="10" customFormat="1" x14ac:dyDescent="0.2">
      <c r="B111" s="55"/>
      <c r="C111" s="56"/>
      <c r="D111" s="56"/>
      <c r="E111" s="56"/>
      <c r="F111" s="56"/>
      <c r="G111" s="56"/>
      <c r="H111" s="56"/>
      <c r="I111" s="56"/>
      <c r="J111" s="56"/>
      <c r="K111" s="57"/>
      <c r="L111" s="57"/>
      <c r="M111" s="57"/>
      <c r="N111" s="57"/>
      <c r="O111" s="57"/>
      <c r="P111" s="57"/>
    </row>
    <row r="112" spans="2:16" s="10" customFormat="1" x14ac:dyDescent="0.2">
      <c r="B112" s="55"/>
      <c r="C112" s="56"/>
      <c r="D112" s="56"/>
      <c r="E112" s="56"/>
      <c r="F112" s="56"/>
      <c r="G112" s="56"/>
      <c r="H112" s="56"/>
      <c r="I112" s="56"/>
      <c r="J112" s="56"/>
      <c r="K112" s="57"/>
      <c r="L112" s="57"/>
      <c r="M112" s="57"/>
      <c r="N112" s="57"/>
      <c r="O112" s="57"/>
      <c r="P112" s="57"/>
    </row>
    <row r="113" spans="2:16" s="10" customFormat="1" x14ac:dyDescent="0.2">
      <c r="B113" s="55"/>
      <c r="C113" s="56"/>
      <c r="D113" s="56"/>
      <c r="E113" s="56"/>
      <c r="F113" s="56"/>
      <c r="G113" s="56"/>
      <c r="H113" s="56"/>
      <c r="I113" s="56"/>
      <c r="J113" s="56"/>
      <c r="K113" s="57"/>
      <c r="L113" s="57"/>
      <c r="M113" s="57"/>
      <c r="N113" s="57"/>
      <c r="O113" s="57"/>
      <c r="P113" s="57"/>
    </row>
    <row r="114" spans="2:16" s="10" customFormat="1" x14ac:dyDescent="0.2">
      <c r="B114" s="55"/>
      <c r="C114" s="56"/>
      <c r="D114" s="56"/>
      <c r="E114" s="56"/>
      <c r="F114" s="56"/>
      <c r="G114" s="56"/>
      <c r="H114" s="56"/>
      <c r="I114" s="56"/>
      <c r="J114" s="56"/>
      <c r="K114" s="57"/>
      <c r="L114" s="57"/>
      <c r="M114" s="57"/>
      <c r="N114" s="57"/>
      <c r="O114" s="57"/>
      <c r="P114" s="57"/>
    </row>
    <row r="115" spans="2:16" s="10" customFormat="1" x14ac:dyDescent="0.2">
      <c r="B115" s="55"/>
      <c r="C115" s="56"/>
      <c r="D115" s="56"/>
      <c r="E115" s="56"/>
      <c r="F115" s="56"/>
      <c r="G115" s="56"/>
      <c r="H115" s="56"/>
      <c r="I115" s="56"/>
      <c r="J115" s="56"/>
      <c r="K115" s="57"/>
      <c r="L115" s="57"/>
      <c r="M115" s="57"/>
      <c r="N115" s="57"/>
      <c r="O115" s="57"/>
      <c r="P115" s="57"/>
    </row>
    <row r="116" spans="2:16" s="10" customFormat="1" x14ac:dyDescent="0.2">
      <c r="B116" s="55"/>
      <c r="C116" s="56"/>
      <c r="D116" s="56"/>
      <c r="E116" s="56"/>
      <c r="F116" s="56"/>
      <c r="G116" s="56"/>
      <c r="H116" s="56"/>
      <c r="I116" s="56"/>
      <c r="J116" s="56"/>
      <c r="K116" s="57"/>
      <c r="L116" s="57"/>
      <c r="M116" s="57"/>
      <c r="N116" s="57"/>
      <c r="O116" s="57"/>
      <c r="P116" s="57"/>
    </row>
    <row r="117" spans="2:16" s="10" customFormat="1" x14ac:dyDescent="0.2">
      <c r="B117" s="55"/>
      <c r="C117" s="56"/>
      <c r="D117" s="56"/>
      <c r="E117" s="56"/>
      <c r="F117" s="56"/>
      <c r="G117" s="56"/>
      <c r="H117" s="56"/>
      <c r="I117" s="56"/>
      <c r="J117" s="56"/>
      <c r="K117" s="57"/>
      <c r="L117" s="57"/>
      <c r="M117" s="57"/>
      <c r="N117" s="57"/>
      <c r="O117" s="57"/>
      <c r="P117" s="57"/>
    </row>
    <row r="118" spans="2:16" s="10" customFormat="1" x14ac:dyDescent="0.2">
      <c r="B118" s="55"/>
      <c r="C118" s="56"/>
      <c r="D118" s="56"/>
      <c r="E118" s="56"/>
      <c r="F118" s="56"/>
      <c r="G118" s="56"/>
      <c r="H118" s="56"/>
      <c r="I118" s="56"/>
      <c r="J118" s="56"/>
      <c r="K118" s="57"/>
      <c r="L118" s="57"/>
      <c r="M118" s="57"/>
      <c r="N118" s="57"/>
      <c r="O118" s="57"/>
      <c r="P118" s="57"/>
    </row>
    <row r="119" spans="2:16" s="10" customFormat="1" x14ac:dyDescent="0.2">
      <c r="B119" s="55"/>
      <c r="C119" s="56"/>
      <c r="D119" s="56"/>
      <c r="E119" s="56"/>
      <c r="F119" s="56"/>
      <c r="G119" s="56"/>
      <c r="H119" s="56"/>
      <c r="I119" s="56"/>
      <c r="J119" s="56"/>
      <c r="K119" s="57"/>
      <c r="L119" s="57"/>
      <c r="M119" s="57"/>
      <c r="N119" s="57"/>
      <c r="O119" s="57"/>
      <c r="P119" s="57"/>
    </row>
    <row r="120" spans="2:16" s="10" customFormat="1" x14ac:dyDescent="0.2">
      <c r="B120" s="55"/>
      <c r="C120" s="56"/>
      <c r="D120" s="56"/>
      <c r="E120" s="56"/>
      <c r="F120" s="56"/>
      <c r="G120" s="56"/>
      <c r="H120" s="56"/>
      <c r="I120" s="56"/>
      <c r="J120" s="56"/>
      <c r="K120" s="57"/>
      <c r="L120" s="57"/>
      <c r="M120" s="57"/>
      <c r="N120" s="57"/>
      <c r="O120" s="57"/>
      <c r="P120" s="57"/>
    </row>
    <row r="121" spans="2:16" s="10" customFormat="1" x14ac:dyDescent="0.2">
      <c r="B121" s="55"/>
      <c r="C121" s="56"/>
      <c r="D121" s="56"/>
      <c r="E121" s="56"/>
      <c r="F121" s="56"/>
      <c r="G121" s="56"/>
      <c r="H121" s="56"/>
      <c r="I121" s="56"/>
      <c r="J121" s="56"/>
      <c r="K121" s="57"/>
      <c r="L121" s="57"/>
      <c r="M121" s="57"/>
      <c r="N121" s="57"/>
      <c r="O121" s="57"/>
      <c r="P121" s="57"/>
    </row>
    <row r="122" spans="2:16" s="10" customFormat="1" x14ac:dyDescent="0.2">
      <c r="B122" s="55"/>
      <c r="C122" s="56"/>
      <c r="D122" s="56"/>
      <c r="E122" s="56"/>
      <c r="F122" s="56"/>
      <c r="G122" s="56"/>
      <c r="H122" s="56"/>
      <c r="I122" s="56"/>
      <c r="J122" s="56"/>
      <c r="K122" s="57"/>
      <c r="L122" s="57"/>
      <c r="M122" s="57"/>
      <c r="N122" s="57"/>
      <c r="O122" s="57"/>
      <c r="P122" s="57"/>
    </row>
    <row r="123" spans="2:16" s="10" customFormat="1" x14ac:dyDescent="0.2">
      <c r="B123" s="55"/>
      <c r="C123" s="56"/>
      <c r="D123" s="56"/>
      <c r="E123" s="56"/>
      <c r="F123" s="56"/>
      <c r="G123" s="56"/>
      <c r="H123" s="56"/>
      <c r="I123" s="56"/>
      <c r="J123" s="56"/>
      <c r="K123" s="57"/>
      <c r="L123" s="57"/>
      <c r="M123" s="57"/>
      <c r="N123" s="57"/>
      <c r="O123" s="57"/>
      <c r="P123" s="57"/>
    </row>
    <row r="124" spans="2:16" s="10" customFormat="1" x14ac:dyDescent="0.2">
      <c r="B124" s="55"/>
      <c r="C124" s="56"/>
      <c r="D124" s="56"/>
      <c r="E124" s="56"/>
      <c r="F124" s="56"/>
      <c r="G124" s="56"/>
      <c r="H124" s="56"/>
      <c r="I124" s="56"/>
      <c r="J124" s="56"/>
      <c r="K124" s="57"/>
      <c r="L124" s="57"/>
      <c r="M124" s="57"/>
      <c r="N124" s="57"/>
      <c r="O124" s="57"/>
      <c r="P124" s="57"/>
    </row>
    <row r="125" spans="2:16" s="10" customFormat="1" x14ac:dyDescent="0.2">
      <c r="B125" s="55"/>
      <c r="C125" s="56"/>
      <c r="D125" s="56"/>
      <c r="E125" s="56"/>
      <c r="F125" s="56"/>
      <c r="G125" s="56"/>
      <c r="H125" s="56"/>
      <c r="I125" s="56"/>
      <c r="J125" s="56"/>
      <c r="K125" s="57"/>
      <c r="L125" s="57"/>
      <c r="M125" s="57"/>
      <c r="N125" s="57"/>
      <c r="O125" s="57"/>
      <c r="P125" s="57"/>
    </row>
    <row r="126" spans="2:16" s="10" customFormat="1" x14ac:dyDescent="0.2">
      <c r="B126" s="55"/>
      <c r="C126" s="56"/>
      <c r="D126" s="56"/>
      <c r="E126" s="56"/>
      <c r="F126" s="56"/>
      <c r="G126" s="56"/>
      <c r="H126" s="56"/>
      <c r="I126" s="56"/>
      <c r="J126" s="56"/>
      <c r="K126" s="57"/>
      <c r="L126" s="57"/>
      <c r="M126" s="57"/>
      <c r="N126" s="57"/>
      <c r="O126" s="57"/>
      <c r="P126" s="57"/>
    </row>
    <row r="127" spans="2:16" s="10" customFormat="1" x14ac:dyDescent="0.2">
      <c r="B127" s="55"/>
      <c r="C127" s="56"/>
      <c r="D127" s="56"/>
      <c r="E127" s="56"/>
      <c r="F127" s="56"/>
      <c r="G127" s="56"/>
      <c r="H127" s="56"/>
      <c r="I127" s="56"/>
      <c r="J127" s="56"/>
      <c r="K127" s="57"/>
      <c r="L127" s="57"/>
      <c r="M127" s="57"/>
      <c r="N127" s="57"/>
      <c r="O127" s="57"/>
      <c r="P127" s="57"/>
    </row>
    <row r="128" spans="2:16" s="10" customFormat="1" x14ac:dyDescent="0.2">
      <c r="B128" s="55"/>
      <c r="C128" s="56"/>
      <c r="D128" s="56"/>
      <c r="E128" s="56"/>
      <c r="F128" s="56"/>
      <c r="G128" s="56"/>
      <c r="H128" s="56"/>
      <c r="I128" s="56"/>
      <c r="J128" s="56"/>
      <c r="K128" s="57"/>
      <c r="L128" s="57"/>
      <c r="M128" s="57"/>
      <c r="N128" s="57"/>
      <c r="O128" s="57"/>
      <c r="P128" s="57"/>
    </row>
    <row r="129" spans="2:16" s="10" customFormat="1" x14ac:dyDescent="0.2">
      <c r="B129" s="55"/>
      <c r="C129" s="56"/>
      <c r="D129" s="56"/>
      <c r="E129" s="56"/>
      <c r="F129" s="56"/>
      <c r="G129" s="56"/>
      <c r="H129" s="56"/>
      <c r="I129" s="56"/>
      <c r="J129" s="56"/>
      <c r="K129" s="57"/>
      <c r="L129" s="57"/>
      <c r="M129" s="57"/>
      <c r="N129" s="57"/>
      <c r="O129" s="57"/>
      <c r="P129" s="57"/>
    </row>
    <row r="130" spans="2:16" s="10" customFormat="1" x14ac:dyDescent="0.2">
      <c r="B130" s="55"/>
      <c r="C130" s="56"/>
      <c r="D130" s="56"/>
      <c r="E130" s="56"/>
      <c r="F130" s="56"/>
      <c r="G130" s="56"/>
      <c r="H130" s="56"/>
      <c r="I130" s="56"/>
      <c r="J130" s="56"/>
      <c r="K130" s="57"/>
      <c r="L130" s="57"/>
      <c r="M130" s="57"/>
      <c r="N130" s="57"/>
      <c r="O130" s="57"/>
      <c r="P130" s="57"/>
    </row>
    <row r="131" spans="2:16" s="10" customFormat="1" x14ac:dyDescent="0.2">
      <c r="B131" s="55"/>
      <c r="C131" s="56"/>
      <c r="D131" s="56"/>
      <c r="E131" s="56"/>
      <c r="F131" s="56"/>
      <c r="G131" s="56"/>
      <c r="H131" s="56"/>
      <c r="I131" s="56"/>
      <c r="J131" s="56"/>
      <c r="K131" s="57"/>
      <c r="L131" s="57"/>
      <c r="M131" s="57"/>
      <c r="N131" s="57"/>
      <c r="O131" s="57"/>
      <c r="P131" s="57"/>
    </row>
    <row r="132" spans="2:16" s="10" customFormat="1" x14ac:dyDescent="0.2">
      <c r="B132" s="55"/>
      <c r="C132" s="56"/>
      <c r="D132" s="56"/>
      <c r="E132" s="56"/>
      <c r="F132" s="56"/>
      <c r="G132" s="56"/>
      <c r="H132" s="56"/>
      <c r="I132" s="56"/>
      <c r="J132" s="56"/>
      <c r="K132" s="57"/>
      <c r="L132" s="57"/>
      <c r="M132" s="57"/>
      <c r="N132" s="57"/>
      <c r="O132" s="57"/>
      <c r="P132" s="57"/>
    </row>
    <row r="133" spans="2:16" s="10" customFormat="1" x14ac:dyDescent="0.2">
      <c r="B133" s="55"/>
      <c r="C133" s="56"/>
      <c r="D133" s="56"/>
      <c r="E133" s="56"/>
      <c r="F133" s="56"/>
      <c r="G133" s="56"/>
      <c r="H133" s="56"/>
      <c r="I133" s="56"/>
      <c r="J133" s="56"/>
      <c r="K133" s="57"/>
      <c r="L133" s="57"/>
      <c r="M133" s="57"/>
      <c r="N133" s="57"/>
      <c r="O133" s="57"/>
      <c r="P133" s="57"/>
    </row>
    <row r="134" spans="2:16" s="10" customFormat="1" x14ac:dyDescent="0.2">
      <c r="B134" s="55"/>
      <c r="C134" s="56"/>
      <c r="D134" s="56"/>
      <c r="E134" s="56"/>
      <c r="F134" s="56"/>
      <c r="G134" s="56"/>
      <c r="H134" s="56"/>
      <c r="I134" s="56"/>
      <c r="J134" s="56"/>
      <c r="K134" s="57"/>
      <c r="L134" s="57"/>
      <c r="M134" s="57"/>
      <c r="N134" s="57"/>
      <c r="O134" s="57"/>
      <c r="P134" s="57"/>
    </row>
    <row r="135" spans="2:16" s="10" customFormat="1" x14ac:dyDescent="0.2">
      <c r="B135" s="55"/>
      <c r="C135" s="56"/>
      <c r="D135" s="56"/>
      <c r="E135" s="56"/>
      <c r="F135" s="56"/>
      <c r="G135" s="56"/>
      <c r="H135" s="56"/>
      <c r="I135" s="56"/>
      <c r="J135" s="56"/>
      <c r="K135" s="57"/>
      <c r="L135" s="57"/>
      <c r="M135" s="57"/>
      <c r="N135" s="57"/>
      <c r="O135" s="57"/>
      <c r="P135" s="57"/>
    </row>
    <row r="136" spans="2:16" s="10" customFormat="1" x14ac:dyDescent="0.2">
      <c r="B136" s="55"/>
      <c r="C136" s="56"/>
      <c r="D136" s="56"/>
      <c r="E136" s="56"/>
      <c r="F136" s="56"/>
      <c r="G136" s="56"/>
      <c r="H136" s="56"/>
      <c r="I136" s="56"/>
      <c r="J136" s="56"/>
      <c r="K136" s="57"/>
      <c r="L136" s="57"/>
      <c r="M136" s="57"/>
      <c r="N136" s="57"/>
      <c r="O136" s="57"/>
      <c r="P136" s="57"/>
    </row>
    <row r="137" spans="2:16" s="10" customFormat="1" x14ac:dyDescent="0.2">
      <c r="B137" s="55"/>
      <c r="C137" s="56"/>
      <c r="D137" s="56"/>
      <c r="E137" s="56"/>
      <c r="F137" s="56"/>
      <c r="G137" s="56"/>
      <c r="H137" s="56"/>
      <c r="I137" s="56"/>
      <c r="J137" s="56"/>
      <c r="K137" s="57"/>
      <c r="L137" s="57"/>
      <c r="M137" s="57"/>
      <c r="N137" s="57"/>
      <c r="O137" s="57"/>
      <c r="P137" s="57"/>
    </row>
    <row r="138" spans="2:16" s="10" customFormat="1" x14ac:dyDescent="0.2">
      <c r="B138" s="55"/>
      <c r="C138" s="56"/>
      <c r="D138" s="56"/>
      <c r="E138" s="56"/>
      <c r="F138" s="56"/>
      <c r="G138" s="56"/>
      <c r="H138" s="56"/>
      <c r="I138" s="56"/>
      <c r="J138" s="56"/>
      <c r="K138" s="57"/>
      <c r="L138" s="57"/>
      <c r="M138" s="57"/>
      <c r="N138" s="57"/>
      <c r="O138" s="57"/>
      <c r="P138" s="57"/>
    </row>
    <row r="139" spans="2:16" s="10" customFormat="1" x14ac:dyDescent="0.2">
      <c r="B139" s="55"/>
      <c r="C139" s="56"/>
      <c r="D139" s="56"/>
      <c r="E139" s="56"/>
      <c r="F139" s="56"/>
      <c r="G139" s="56"/>
      <c r="H139" s="56"/>
      <c r="I139" s="56"/>
      <c r="J139" s="56"/>
      <c r="K139" s="57"/>
      <c r="L139" s="57"/>
      <c r="M139" s="57"/>
      <c r="N139" s="57"/>
      <c r="O139" s="57"/>
      <c r="P139" s="57"/>
    </row>
    <row r="140" spans="2:16" s="10" customFormat="1" x14ac:dyDescent="0.2">
      <c r="B140" s="55"/>
      <c r="C140" s="56"/>
      <c r="D140" s="56"/>
      <c r="E140" s="56"/>
      <c r="F140" s="56"/>
      <c r="G140" s="56"/>
      <c r="H140" s="56"/>
      <c r="I140" s="56"/>
      <c r="J140" s="56"/>
      <c r="K140" s="57"/>
      <c r="L140" s="57"/>
      <c r="M140" s="57"/>
      <c r="N140" s="57"/>
      <c r="O140" s="57"/>
      <c r="P140" s="57"/>
    </row>
    <row r="141" spans="2:16" s="10" customFormat="1" x14ac:dyDescent="0.2">
      <c r="B141" s="55"/>
      <c r="C141" s="56"/>
      <c r="D141" s="56"/>
      <c r="E141" s="56"/>
      <c r="F141" s="56"/>
      <c r="G141" s="56"/>
      <c r="H141" s="56"/>
      <c r="I141" s="56"/>
      <c r="J141" s="56"/>
      <c r="K141" s="57"/>
      <c r="L141" s="57"/>
      <c r="M141" s="57"/>
      <c r="N141" s="57"/>
      <c r="O141" s="57"/>
      <c r="P141" s="57"/>
    </row>
    <row r="142" spans="2:16" s="10" customFormat="1" x14ac:dyDescent="0.2">
      <c r="B142" s="55"/>
      <c r="C142" s="56"/>
      <c r="D142" s="56"/>
      <c r="E142" s="56"/>
      <c r="F142" s="56"/>
      <c r="G142" s="56"/>
      <c r="H142" s="56"/>
      <c r="I142" s="56"/>
      <c r="J142" s="56"/>
      <c r="K142" s="57"/>
      <c r="L142" s="57"/>
      <c r="M142" s="57"/>
      <c r="N142" s="57"/>
      <c r="O142" s="57"/>
      <c r="P142" s="57"/>
    </row>
    <row r="143" spans="2:16" s="10" customFormat="1" x14ac:dyDescent="0.2">
      <c r="B143" s="55"/>
      <c r="C143" s="56"/>
      <c r="D143" s="56"/>
      <c r="E143" s="56"/>
      <c r="F143" s="56"/>
      <c r="G143" s="56"/>
      <c r="H143" s="56"/>
      <c r="I143" s="56"/>
      <c r="J143" s="56"/>
      <c r="K143" s="57"/>
      <c r="L143" s="57"/>
      <c r="M143" s="57"/>
      <c r="N143" s="57"/>
      <c r="O143" s="57"/>
      <c r="P143" s="57"/>
    </row>
    <row r="144" spans="2:16" s="10" customFormat="1" x14ac:dyDescent="0.2">
      <c r="B144" s="55"/>
      <c r="C144" s="56"/>
      <c r="D144" s="56"/>
      <c r="E144" s="56"/>
      <c r="F144" s="56"/>
      <c r="G144" s="56"/>
      <c r="H144" s="56"/>
      <c r="I144" s="56"/>
      <c r="J144" s="56"/>
      <c r="K144" s="57"/>
      <c r="L144" s="57"/>
      <c r="M144" s="57"/>
      <c r="N144" s="57"/>
      <c r="O144" s="57"/>
      <c r="P144" s="57"/>
    </row>
    <row r="145" spans="2:16" s="10" customFormat="1" x14ac:dyDescent="0.2">
      <c r="B145" s="55"/>
      <c r="C145" s="56"/>
      <c r="D145" s="56"/>
      <c r="E145" s="56"/>
      <c r="F145" s="56"/>
      <c r="G145" s="56"/>
      <c r="H145" s="56"/>
      <c r="I145" s="56"/>
      <c r="J145" s="56"/>
      <c r="K145" s="57"/>
      <c r="L145" s="57"/>
      <c r="M145" s="57"/>
      <c r="N145" s="57"/>
      <c r="O145" s="57"/>
      <c r="P145" s="57"/>
    </row>
    <row r="146" spans="2:16" s="10" customFormat="1" x14ac:dyDescent="0.2">
      <c r="B146" s="55"/>
      <c r="C146" s="56"/>
      <c r="D146" s="56"/>
      <c r="E146" s="56"/>
      <c r="F146" s="56"/>
      <c r="G146" s="56"/>
      <c r="H146" s="56"/>
      <c r="I146" s="56"/>
      <c r="J146" s="56"/>
      <c r="K146" s="57"/>
      <c r="L146" s="57"/>
      <c r="M146" s="57"/>
      <c r="N146" s="57"/>
      <c r="O146" s="57"/>
      <c r="P146" s="57"/>
    </row>
    <row r="147" spans="2:16" s="10" customFormat="1" x14ac:dyDescent="0.2">
      <c r="B147" s="55"/>
      <c r="C147" s="56"/>
      <c r="D147" s="56"/>
      <c r="E147" s="56"/>
      <c r="F147" s="56"/>
      <c r="G147" s="56"/>
      <c r="H147" s="56"/>
      <c r="I147" s="56"/>
      <c r="J147" s="56"/>
      <c r="K147" s="57"/>
      <c r="L147" s="57"/>
      <c r="M147" s="57"/>
      <c r="N147" s="57"/>
      <c r="O147" s="57"/>
      <c r="P147" s="57"/>
    </row>
    <row r="148" spans="2:16" s="10" customFormat="1" x14ac:dyDescent="0.2">
      <c r="B148" s="55"/>
      <c r="C148" s="56"/>
      <c r="D148" s="56"/>
      <c r="E148" s="56"/>
      <c r="F148" s="56"/>
      <c r="G148" s="56"/>
      <c r="H148" s="56"/>
      <c r="I148" s="56"/>
      <c r="J148" s="56"/>
      <c r="K148" s="57"/>
      <c r="L148" s="57"/>
      <c r="M148" s="57"/>
      <c r="N148" s="57"/>
      <c r="O148" s="57"/>
      <c r="P148" s="57"/>
    </row>
    <row r="149" spans="2:16" s="10" customFormat="1" x14ac:dyDescent="0.2">
      <c r="B149" s="55"/>
      <c r="C149" s="56"/>
      <c r="D149" s="56"/>
      <c r="E149" s="56"/>
      <c r="F149" s="56"/>
      <c r="G149" s="56"/>
      <c r="H149" s="56"/>
      <c r="I149" s="56"/>
      <c r="J149" s="56"/>
      <c r="K149" s="57"/>
      <c r="L149" s="57"/>
      <c r="M149" s="57"/>
      <c r="N149" s="57"/>
      <c r="O149" s="57"/>
      <c r="P149" s="57"/>
    </row>
    <row r="150" spans="2:16" s="10" customFormat="1" x14ac:dyDescent="0.2">
      <c r="B150" s="55"/>
      <c r="C150" s="56"/>
      <c r="D150" s="56"/>
      <c r="E150" s="56"/>
      <c r="F150" s="56"/>
      <c r="G150" s="56"/>
      <c r="H150" s="56"/>
      <c r="I150" s="56"/>
      <c r="J150" s="56"/>
      <c r="K150" s="57"/>
      <c r="L150" s="57"/>
      <c r="M150" s="57"/>
      <c r="N150" s="57"/>
      <c r="O150" s="57"/>
      <c r="P150" s="57"/>
    </row>
    <row r="151" spans="2:16" s="10" customFormat="1" x14ac:dyDescent="0.2">
      <c r="B151" s="55"/>
      <c r="C151" s="56"/>
      <c r="D151" s="56"/>
      <c r="E151" s="56"/>
      <c r="F151" s="56"/>
      <c r="G151" s="56"/>
      <c r="H151" s="56"/>
      <c r="I151" s="56"/>
      <c r="J151" s="56"/>
      <c r="K151" s="57"/>
      <c r="L151" s="57"/>
      <c r="M151" s="57"/>
      <c r="N151" s="57"/>
      <c r="O151" s="57"/>
      <c r="P151" s="57"/>
    </row>
    <row r="152" spans="2:16" s="10" customFormat="1" x14ac:dyDescent="0.2">
      <c r="B152" s="55"/>
      <c r="C152" s="56"/>
      <c r="D152" s="56"/>
      <c r="E152" s="56"/>
      <c r="F152" s="56"/>
      <c r="G152" s="56"/>
      <c r="H152" s="56"/>
      <c r="I152" s="56"/>
      <c r="J152" s="56"/>
      <c r="K152" s="57"/>
      <c r="L152" s="57"/>
      <c r="M152" s="57"/>
      <c r="N152" s="57"/>
      <c r="O152" s="57"/>
      <c r="P152" s="57"/>
    </row>
    <row r="153" spans="2:16" x14ac:dyDescent="0.2">
      <c r="B153" s="58"/>
      <c r="C153" s="56"/>
      <c r="D153" s="56"/>
      <c r="E153" s="56"/>
      <c r="F153" s="56"/>
      <c r="G153" s="56"/>
      <c r="H153" s="56"/>
      <c r="I153" s="56"/>
      <c r="J153" s="56"/>
      <c r="K153" s="57"/>
      <c r="L153" s="57"/>
      <c r="M153" s="57"/>
      <c r="N153" s="57"/>
      <c r="O153" s="57"/>
      <c r="P153" s="57"/>
    </row>
    <row r="154" spans="2:16" x14ac:dyDescent="0.2">
      <c r="B154" s="58"/>
      <c r="C154" s="56"/>
      <c r="D154" s="56"/>
      <c r="E154" s="56"/>
      <c r="F154" s="56"/>
      <c r="G154" s="56"/>
      <c r="H154" s="56"/>
      <c r="I154" s="56"/>
      <c r="J154" s="56"/>
      <c r="K154" s="57"/>
      <c r="L154" s="57"/>
      <c r="M154" s="57"/>
      <c r="N154" s="57"/>
      <c r="O154" s="57"/>
      <c r="P154" s="57"/>
    </row>
    <row r="155" spans="2:16" x14ac:dyDescent="0.2">
      <c r="B155" s="58"/>
      <c r="C155" s="56"/>
      <c r="D155" s="56"/>
      <c r="E155" s="56"/>
      <c r="F155" s="56"/>
      <c r="G155" s="56"/>
      <c r="H155" s="56"/>
      <c r="I155" s="56"/>
      <c r="J155" s="56"/>
      <c r="K155" s="57"/>
      <c r="L155" s="57"/>
      <c r="M155" s="57"/>
      <c r="N155" s="57"/>
      <c r="O155" s="57"/>
      <c r="P155" s="57"/>
    </row>
    <row r="156" spans="2:16" x14ac:dyDescent="0.2">
      <c r="B156" s="58"/>
      <c r="C156" s="56"/>
      <c r="D156" s="56"/>
      <c r="E156" s="56"/>
      <c r="F156" s="56"/>
      <c r="G156" s="56"/>
      <c r="H156" s="56"/>
      <c r="I156" s="56"/>
      <c r="J156" s="56"/>
      <c r="K156" s="57"/>
      <c r="L156" s="57"/>
      <c r="M156" s="57"/>
      <c r="N156" s="57"/>
      <c r="O156" s="57"/>
      <c r="P156" s="57"/>
    </row>
    <row r="157" spans="2:16" x14ac:dyDescent="0.2">
      <c r="B157" s="58"/>
      <c r="C157" s="56"/>
      <c r="D157" s="56"/>
      <c r="E157" s="56"/>
      <c r="F157" s="56"/>
      <c r="G157" s="56"/>
      <c r="H157" s="56"/>
      <c r="I157" s="56"/>
      <c r="J157" s="56"/>
      <c r="K157" s="57"/>
      <c r="L157" s="57"/>
      <c r="M157" s="57"/>
      <c r="N157" s="57"/>
      <c r="O157" s="57"/>
      <c r="P157" s="57"/>
    </row>
    <row r="158" spans="2:16" x14ac:dyDescent="0.2">
      <c r="B158" s="58"/>
      <c r="C158" s="56"/>
      <c r="D158" s="56"/>
      <c r="E158" s="56"/>
      <c r="F158" s="56"/>
      <c r="G158" s="56"/>
      <c r="H158" s="56"/>
      <c r="I158" s="56"/>
      <c r="J158" s="56"/>
      <c r="K158" s="57"/>
      <c r="L158" s="57"/>
      <c r="M158" s="57"/>
      <c r="N158" s="57"/>
      <c r="O158" s="57"/>
      <c r="P158" s="57"/>
    </row>
    <row r="159" spans="2:16" x14ac:dyDescent="0.2">
      <c r="B159" s="58"/>
      <c r="C159" s="56"/>
      <c r="D159" s="56"/>
      <c r="E159" s="56"/>
      <c r="F159" s="56"/>
      <c r="G159" s="56"/>
      <c r="H159" s="56"/>
      <c r="I159" s="56"/>
      <c r="J159" s="56"/>
      <c r="K159" s="57"/>
      <c r="L159" s="57"/>
      <c r="M159" s="57"/>
      <c r="N159" s="57"/>
      <c r="O159" s="57"/>
      <c r="P159" s="57"/>
    </row>
    <row r="160" spans="2:16" x14ac:dyDescent="0.2">
      <c r="B160" s="58"/>
      <c r="C160" s="56"/>
      <c r="D160" s="56"/>
      <c r="E160" s="56"/>
      <c r="F160" s="56"/>
      <c r="G160" s="56"/>
      <c r="H160" s="56"/>
      <c r="I160" s="56"/>
      <c r="J160" s="56"/>
      <c r="K160" s="57"/>
      <c r="L160" s="57"/>
      <c r="M160" s="57"/>
      <c r="N160" s="57"/>
      <c r="O160" s="57"/>
      <c r="P160" s="57"/>
    </row>
    <row r="161" spans="2:16" x14ac:dyDescent="0.2">
      <c r="B161" s="58"/>
      <c r="C161" s="56"/>
      <c r="D161" s="56"/>
      <c r="E161" s="56"/>
      <c r="F161" s="56"/>
      <c r="G161" s="56"/>
      <c r="H161" s="56"/>
      <c r="I161" s="56"/>
      <c r="J161" s="56"/>
      <c r="K161" s="57"/>
      <c r="L161" s="57"/>
      <c r="M161" s="57"/>
      <c r="N161" s="57"/>
      <c r="O161" s="57"/>
      <c r="P161" s="57"/>
    </row>
    <row r="162" spans="2:16" x14ac:dyDescent="0.2">
      <c r="B162" s="58"/>
      <c r="C162" s="56"/>
      <c r="D162" s="56"/>
      <c r="E162" s="56"/>
      <c r="F162" s="56"/>
      <c r="G162" s="56"/>
      <c r="H162" s="56"/>
      <c r="I162" s="56"/>
      <c r="J162" s="56"/>
      <c r="K162" s="57"/>
      <c r="L162" s="57"/>
      <c r="M162" s="57"/>
      <c r="N162" s="57"/>
      <c r="O162" s="57"/>
      <c r="P162" s="57"/>
    </row>
    <row r="163" spans="2:16" x14ac:dyDescent="0.2">
      <c r="B163" s="58"/>
      <c r="C163" s="56"/>
      <c r="D163" s="56"/>
      <c r="E163" s="56"/>
      <c r="F163" s="56"/>
      <c r="G163" s="56"/>
      <c r="H163" s="56"/>
      <c r="I163" s="56"/>
      <c r="J163" s="56"/>
      <c r="K163" s="57"/>
      <c r="L163" s="57"/>
      <c r="M163" s="57"/>
      <c r="N163" s="57"/>
      <c r="O163" s="57"/>
      <c r="P163" s="57"/>
    </row>
    <row r="164" spans="2:16" x14ac:dyDescent="0.2">
      <c r="B164" s="58"/>
      <c r="C164" s="56"/>
      <c r="D164" s="56"/>
      <c r="E164" s="56"/>
      <c r="F164" s="56"/>
      <c r="G164" s="56"/>
      <c r="H164" s="56"/>
      <c r="I164" s="56"/>
      <c r="J164" s="56"/>
      <c r="K164" s="57"/>
      <c r="L164" s="57"/>
      <c r="M164" s="57"/>
      <c r="N164" s="57"/>
      <c r="O164" s="57"/>
      <c r="P164" s="57"/>
    </row>
    <row r="165" spans="2:16" x14ac:dyDescent="0.2">
      <c r="B165" s="58"/>
      <c r="C165" s="56"/>
      <c r="D165" s="56"/>
      <c r="E165" s="56"/>
      <c r="F165" s="56"/>
      <c r="G165" s="56"/>
      <c r="H165" s="56"/>
      <c r="I165" s="56"/>
      <c r="J165" s="56"/>
      <c r="K165" s="57"/>
      <c r="L165" s="57"/>
      <c r="M165" s="57"/>
      <c r="N165" s="57"/>
      <c r="O165" s="57"/>
      <c r="P165" s="57"/>
    </row>
    <row r="166" spans="2:16" x14ac:dyDescent="0.2">
      <c r="B166" s="58"/>
      <c r="C166" s="56"/>
      <c r="D166" s="56"/>
      <c r="E166" s="56"/>
      <c r="F166" s="56"/>
      <c r="G166" s="56"/>
      <c r="H166" s="56"/>
      <c r="I166" s="56"/>
      <c r="J166" s="56"/>
      <c r="K166" s="57"/>
      <c r="L166" s="57"/>
      <c r="M166" s="57"/>
      <c r="N166" s="57"/>
      <c r="O166" s="57"/>
      <c r="P166" s="57"/>
    </row>
    <row r="167" spans="2:16" x14ac:dyDescent="0.2">
      <c r="B167" s="58"/>
      <c r="C167" s="56"/>
      <c r="D167" s="56"/>
      <c r="E167" s="56"/>
      <c r="F167" s="56"/>
      <c r="G167" s="56"/>
      <c r="H167" s="56"/>
      <c r="I167" s="56"/>
      <c r="J167" s="56"/>
      <c r="K167" s="57"/>
      <c r="L167" s="57"/>
      <c r="M167" s="57"/>
      <c r="N167" s="57"/>
      <c r="O167" s="57"/>
      <c r="P167" s="57"/>
    </row>
    <row r="168" spans="2:16" x14ac:dyDescent="0.2">
      <c r="B168" s="58"/>
      <c r="C168" s="56"/>
      <c r="D168" s="56"/>
      <c r="E168" s="56"/>
      <c r="F168" s="56"/>
      <c r="G168" s="56"/>
      <c r="H168" s="56"/>
      <c r="I168" s="56"/>
      <c r="J168" s="56"/>
      <c r="K168" s="57"/>
      <c r="L168" s="57"/>
      <c r="M168" s="57"/>
      <c r="N168" s="57"/>
      <c r="O168" s="57"/>
      <c r="P168" s="57"/>
    </row>
    <row r="169" spans="2:16" x14ac:dyDescent="0.2">
      <c r="B169" s="58"/>
      <c r="C169" s="56"/>
      <c r="D169" s="56"/>
      <c r="E169" s="56"/>
      <c r="F169" s="56"/>
      <c r="G169" s="56"/>
      <c r="H169" s="56"/>
      <c r="I169" s="56"/>
      <c r="J169" s="56"/>
      <c r="K169" s="57"/>
      <c r="L169" s="57"/>
      <c r="M169" s="57"/>
      <c r="N169" s="57"/>
      <c r="O169" s="57"/>
      <c r="P169" s="57"/>
    </row>
    <row r="170" spans="2:16" x14ac:dyDescent="0.2">
      <c r="B170" s="58"/>
      <c r="C170" s="56"/>
      <c r="D170" s="56"/>
      <c r="E170" s="56"/>
      <c r="F170" s="56"/>
      <c r="G170" s="56"/>
      <c r="H170" s="56"/>
      <c r="I170" s="56"/>
      <c r="J170" s="56"/>
      <c r="K170" s="57"/>
      <c r="L170" s="57"/>
      <c r="M170" s="57"/>
      <c r="N170" s="57"/>
      <c r="O170" s="57"/>
      <c r="P170" s="57"/>
    </row>
    <row r="171" spans="2:16" x14ac:dyDescent="0.2">
      <c r="B171" s="58"/>
      <c r="C171" s="56"/>
      <c r="D171" s="56"/>
      <c r="E171" s="56"/>
      <c r="F171" s="56"/>
      <c r="G171" s="56"/>
      <c r="H171" s="56"/>
      <c r="I171" s="56"/>
      <c r="J171" s="56"/>
      <c r="K171" s="57"/>
      <c r="L171" s="57"/>
      <c r="M171" s="57"/>
      <c r="N171" s="57"/>
      <c r="O171" s="57"/>
      <c r="P171" s="57"/>
    </row>
    <row r="172" spans="2:16" x14ac:dyDescent="0.2"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2:16" x14ac:dyDescent="0.2"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2:16" x14ac:dyDescent="0.2"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2:16" x14ac:dyDescent="0.2"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2:16" x14ac:dyDescent="0.2"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3:16" x14ac:dyDescent="0.2"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3:16" x14ac:dyDescent="0.2"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3:16" x14ac:dyDescent="0.2"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3:16" x14ac:dyDescent="0.2"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3:16" x14ac:dyDescent="0.2"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3:16" x14ac:dyDescent="0.2"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</row>
    <row r="183" spans="3:16" x14ac:dyDescent="0.2"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</row>
    <row r="184" spans="3:16" x14ac:dyDescent="0.2"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</row>
    <row r="185" spans="3:16" x14ac:dyDescent="0.2"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</row>
    <row r="186" spans="3:16" x14ac:dyDescent="0.2"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</row>
    <row r="187" spans="3:16" x14ac:dyDescent="0.2"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3:16" x14ac:dyDescent="0.2"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</row>
    <row r="189" spans="3:16" x14ac:dyDescent="0.2"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</row>
    <row r="190" spans="3:16" x14ac:dyDescent="0.2"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3:16" x14ac:dyDescent="0.2"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</row>
    <row r="192" spans="3:16" x14ac:dyDescent="0.2"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</row>
    <row r="193" spans="3:16" x14ac:dyDescent="0.2"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3:16" x14ac:dyDescent="0.2"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</row>
    <row r="195" spans="3:16" x14ac:dyDescent="0.2"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</row>
    <row r="196" spans="3:16" x14ac:dyDescent="0.2"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</row>
    <row r="197" spans="3:16" x14ac:dyDescent="0.2"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</row>
    <row r="198" spans="3:16" x14ac:dyDescent="0.2"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</row>
    <row r="199" spans="3:16" x14ac:dyDescent="0.2"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3:16" x14ac:dyDescent="0.2"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</row>
    <row r="201" spans="3:16" x14ac:dyDescent="0.2"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</row>
    <row r="202" spans="3:16" x14ac:dyDescent="0.2"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3:16" x14ac:dyDescent="0.2"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</row>
    <row r="204" spans="3:16" x14ac:dyDescent="0.2"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</row>
    <row r="205" spans="3:16" x14ac:dyDescent="0.2"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3:16" x14ac:dyDescent="0.2"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</row>
    <row r="207" spans="3:16" x14ac:dyDescent="0.2"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</row>
    <row r="208" spans="3:16" x14ac:dyDescent="0.2"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3:16" x14ac:dyDescent="0.2"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</row>
    <row r="210" spans="3:16" x14ac:dyDescent="0.2"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</row>
    <row r="211" spans="3:16" x14ac:dyDescent="0.2"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3:16" x14ac:dyDescent="0.2"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</row>
    <row r="213" spans="3:16" x14ac:dyDescent="0.2"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</row>
    <row r="214" spans="3:16" x14ac:dyDescent="0.2"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</sheetData>
  <mergeCells count="23">
    <mergeCell ref="Z7:AA7"/>
    <mergeCell ref="AB7:AC7"/>
    <mergeCell ref="P7:Q7"/>
    <mergeCell ref="R7:S7"/>
    <mergeCell ref="T7:U7"/>
    <mergeCell ref="V7:W7"/>
    <mergeCell ref="X7:Y7"/>
    <mergeCell ref="AB1:AC1"/>
    <mergeCell ref="A2:AC2"/>
    <mergeCell ref="A3:AC3"/>
    <mergeCell ref="A4:AC4"/>
    <mergeCell ref="A6:A8"/>
    <mergeCell ref="B6:B8"/>
    <mergeCell ref="C6:E7"/>
    <mergeCell ref="F6:K6"/>
    <mergeCell ref="L6:Q6"/>
    <mergeCell ref="R6:W6"/>
    <mergeCell ref="X6:AC6"/>
    <mergeCell ref="F7:G7"/>
    <mergeCell ref="H7:I7"/>
    <mergeCell ref="J7:K7"/>
    <mergeCell ref="L7:M7"/>
    <mergeCell ref="N7:O7"/>
  </mergeCells>
  <pageMargins left="0" right="0" top="0" bottom="0" header="0.51180555555555496" footer="0.51180555555555496"/>
  <pageSetup paperSize="9" scale="35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244"/>
  <sheetViews>
    <sheetView zoomScale="68" zoomScaleNormal="68" workbookViewId="0">
      <pane xSplit="9" ySplit="12" topLeftCell="J52" activePane="bottomRight" state="frozen"/>
      <selection pane="topRight" activeCell="J1" sqref="J1"/>
      <selection pane="bottomLeft" activeCell="A13" sqref="A13"/>
      <selection pane="bottomRight" activeCell="A11" sqref="A11:XFD11"/>
    </sheetView>
  </sheetViews>
  <sheetFormatPr defaultColWidth="8.85546875" defaultRowHeight="12.75" x14ac:dyDescent="0.2"/>
  <cols>
    <col min="1" max="1" width="9.5703125" customWidth="1"/>
    <col min="2" max="2" width="26.42578125" customWidth="1"/>
    <col min="3" max="3" width="22.140625" customWidth="1"/>
    <col min="4" max="4" width="23.28515625" customWidth="1"/>
    <col min="5" max="5" width="12.28515625" customWidth="1"/>
    <col min="6" max="6" width="19.85546875" hidden="1" customWidth="1"/>
    <col min="7" max="7" width="17.42578125" hidden="1" customWidth="1"/>
    <col min="8" max="8" width="17" hidden="1" customWidth="1"/>
    <col min="9" max="9" width="21.42578125" hidden="1" customWidth="1"/>
    <col min="10" max="10" width="19.5703125" hidden="1" customWidth="1"/>
    <col min="11" max="11" width="23.42578125" hidden="1" customWidth="1"/>
    <col min="12" max="12" width="13" customWidth="1"/>
    <col min="13" max="13" width="13.42578125" customWidth="1"/>
    <col min="14" max="14" width="13.85546875" customWidth="1"/>
    <col min="15" max="15" width="16.28515625" customWidth="1"/>
    <col min="16" max="17" width="14.140625" customWidth="1"/>
    <col min="18" max="18" width="16" customWidth="1"/>
    <col min="19" max="21" width="14.140625" customWidth="1"/>
    <col min="22" max="22" width="13.28515625" customWidth="1"/>
    <col min="23" max="23" width="15.140625" customWidth="1"/>
    <col min="24" max="24" width="12.42578125" customWidth="1"/>
    <col min="25" max="25" width="13.140625" customWidth="1"/>
    <col min="26" max="26" width="12.42578125" customWidth="1"/>
    <col min="27" max="28" width="14.140625" customWidth="1"/>
    <col min="29" max="29" width="15.140625" customWidth="1"/>
  </cols>
  <sheetData>
    <row r="1" spans="1:29" ht="18.75" x14ac:dyDescent="0.3">
      <c r="A1" s="11"/>
      <c r="B1" s="11"/>
      <c r="C1" s="11"/>
      <c r="D1" s="11"/>
      <c r="E1" s="11">
        <f>G1-F1</f>
        <v>-8659.27</v>
      </c>
      <c r="F1" s="59">
        <v>8659.27</v>
      </c>
      <c r="G1" s="11">
        <f>G9+I9+K9</f>
        <v>0</v>
      </c>
      <c r="H1" s="59"/>
      <c r="I1" s="11"/>
      <c r="U1" s="60"/>
      <c r="V1" s="60"/>
      <c r="W1" s="61"/>
      <c r="Y1" s="61"/>
      <c r="AB1" s="2" t="s">
        <v>0</v>
      </c>
      <c r="AC1" s="2"/>
    </row>
    <row r="2" spans="1:29" ht="20.25" x14ac:dyDescent="0.2">
      <c r="A2" s="8" t="s">
        <v>169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3" spans="1:29" ht="18.75" x14ac:dyDescent="0.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5.75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s="10" customFormat="1" ht="15" customHeight="1" x14ac:dyDescent="0.3">
      <c r="A5" s="12"/>
      <c r="B5" s="12"/>
      <c r="C5" s="13"/>
      <c r="D5" s="13"/>
      <c r="E5" s="12"/>
      <c r="F5" s="12"/>
      <c r="G5" s="12"/>
      <c r="H5" s="12"/>
      <c r="I5" s="12"/>
      <c r="J5" s="12"/>
      <c r="Q5" s="16"/>
      <c r="S5" s="16"/>
      <c r="U5" s="16"/>
      <c r="W5" s="16"/>
      <c r="Y5" s="16"/>
      <c r="AA5" s="16"/>
      <c r="AC5" s="16" t="s">
        <v>4</v>
      </c>
    </row>
    <row r="6" spans="1:29" ht="15.75" x14ac:dyDescent="0.2">
      <c r="A6" s="5" t="s">
        <v>5</v>
      </c>
      <c r="B6" s="5" t="s">
        <v>6</v>
      </c>
      <c r="C6" s="5" t="s">
        <v>7</v>
      </c>
      <c r="D6" s="5"/>
      <c r="E6" s="5"/>
      <c r="F6" s="1" t="s">
        <v>8</v>
      </c>
      <c r="G6" s="1"/>
      <c r="H6" s="1"/>
      <c r="I6" s="1"/>
      <c r="J6" s="1"/>
      <c r="K6" s="1"/>
      <c r="L6" s="1" t="s">
        <v>8</v>
      </c>
      <c r="M6" s="1"/>
      <c r="N6" s="1"/>
      <c r="O6" s="1"/>
      <c r="P6" s="1"/>
      <c r="Q6" s="1"/>
      <c r="R6" s="1" t="s">
        <v>8</v>
      </c>
      <c r="S6" s="1"/>
      <c r="T6" s="1"/>
      <c r="U6" s="1"/>
      <c r="V6" s="1"/>
      <c r="W6" s="1"/>
      <c r="X6" s="1" t="s">
        <v>8</v>
      </c>
      <c r="Y6" s="1"/>
      <c r="Z6" s="1"/>
      <c r="AA6" s="1"/>
      <c r="AB6" s="1"/>
      <c r="AC6" s="1"/>
    </row>
    <row r="7" spans="1:29" ht="15.75" x14ac:dyDescent="0.2">
      <c r="A7" s="5"/>
      <c r="B7" s="5"/>
      <c r="C7" s="5"/>
      <c r="D7" s="5"/>
      <c r="E7" s="5"/>
      <c r="F7" s="5" t="s">
        <v>9</v>
      </c>
      <c r="G7" s="5"/>
      <c r="H7" s="5" t="s">
        <v>10</v>
      </c>
      <c r="I7" s="5"/>
      <c r="J7" s="5" t="s">
        <v>11</v>
      </c>
      <c r="K7" s="5"/>
      <c r="L7" s="5" t="s">
        <v>12</v>
      </c>
      <c r="M7" s="5"/>
      <c r="N7" s="5" t="s">
        <v>13</v>
      </c>
      <c r="O7" s="5"/>
      <c r="P7" s="5" t="s">
        <v>14</v>
      </c>
      <c r="Q7" s="5"/>
      <c r="R7" s="5" t="s">
        <v>15</v>
      </c>
      <c r="S7" s="5"/>
      <c r="T7" s="5" t="s">
        <v>16</v>
      </c>
      <c r="U7" s="5"/>
      <c r="V7" s="5" t="s">
        <v>17</v>
      </c>
      <c r="W7" s="5"/>
      <c r="X7" s="5" t="s">
        <v>18</v>
      </c>
      <c r="Y7" s="5"/>
      <c r="Z7" s="5" t="s">
        <v>19</v>
      </c>
      <c r="AA7" s="5"/>
      <c r="AB7" s="5" t="s">
        <v>20</v>
      </c>
      <c r="AC7" s="5"/>
    </row>
    <row r="8" spans="1:29" s="10" customFormat="1" ht="15.75" x14ac:dyDescent="0.2">
      <c r="A8" s="5"/>
      <c r="B8" s="5"/>
      <c r="C8" s="17" t="s">
        <v>21</v>
      </c>
      <c r="D8" s="17" t="s">
        <v>22</v>
      </c>
      <c r="E8" s="17" t="s">
        <v>23</v>
      </c>
      <c r="F8" s="17" t="s">
        <v>21</v>
      </c>
      <c r="G8" s="17" t="s">
        <v>22</v>
      </c>
      <c r="H8" s="17" t="s">
        <v>21</v>
      </c>
      <c r="I8" s="17" t="s">
        <v>22</v>
      </c>
      <c r="J8" s="17" t="s">
        <v>21</v>
      </c>
      <c r="K8" s="17" t="s">
        <v>22</v>
      </c>
      <c r="L8" s="17" t="s">
        <v>21</v>
      </c>
      <c r="M8" s="17" t="s">
        <v>22</v>
      </c>
      <c r="N8" s="17" t="s">
        <v>21</v>
      </c>
      <c r="O8" s="17" t="s">
        <v>22</v>
      </c>
      <c r="P8" s="17" t="s">
        <v>21</v>
      </c>
      <c r="Q8" s="17" t="s">
        <v>22</v>
      </c>
      <c r="R8" s="17" t="s">
        <v>21</v>
      </c>
      <c r="S8" s="17" t="s">
        <v>22</v>
      </c>
      <c r="T8" s="17" t="s">
        <v>21</v>
      </c>
      <c r="U8" s="17" t="s">
        <v>22</v>
      </c>
      <c r="V8" s="17" t="s">
        <v>21</v>
      </c>
      <c r="W8" s="17" t="s">
        <v>22</v>
      </c>
      <c r="X8" s="17" t="s">
        <v>21</v>
      </c>
      <c r="Y8" s="17" t="s">
        <v>22</v>
      </c>
      <c r="Z8" s="17" t="s">
        <v>21</v>
      </c>
      <c r="AA8" s="17" t="s">
        <v>22</v>
      </c>
      <c r="AB8" s="17" t="s">
        <v>21</v>
      </c>
      <c r="AC8" s="17" t="s">
        <v>22</v>
      </c>
    </row>
    <row r="9" spans="1:29" s="15" customFormat="1" ht="21.95" customHeight="1" x14ac:dyDescent="0.2">
      <c r="A9" s="18">
        <v>1</v>
      </c>
      <c r="B9" s="19" t="s">
        <v>24</v>
      </c>
      <c r="C9" s="75">
        <f t="shared" ref="C9:D11" si="0">F9+H9+J9+L9+N9+P9+R9+T9+V9+X9+Z9+AB9</f>
        <v>23256.738709999998</v>
      </c>
      <c r="D9" s="75">
        <f t="shared" si="0"/>
        <v>23243.216829999998</v>
      </c>
      <c r="E9" s="20">
        <f>D9/C9*100</f>
        <v>99.941858227980234</v>
      </c>
      <c r="F9" s="20"/>
      <c r="G9" s="20"/>
      <c r="H9" s="20"/>
      <c r="I9" s="20"/>
      <c r="J9" s="20"/>
      <c r="K9" s="20"/>
      <c r="L9" s="20">
        <v>2290.5342999999998</v>
      </c>
      <c r="M9" s="20">
        <v>2290.5342999999998</v>
      </c>
      <c r="N9" s="20">
        <v>2034.28844</v>
      </c>
      <c r="O9" s="20">
        <v>2034.28844</v>
      </c>
      <c r="P9" s="20">
        <v>2613.2983300000001</v>
      </c>
      <c r="Q9" s="20">
        <v>2613.2983300000001</v>
      </c>
      <c r="R9" s="20">
        <v>2623.7236200000002</v>
      </c>
      <c r="S9" s="20">
        <v>2623.7236200000002</v>
      </c>
      <c r="T9" s="20">
        <v>2523.723</v>
      </c>
      <c r="U9" s="20">
        <v>2523.723</v>
      </c>
      <c r="V9" s="20">
        <v>2127.3760499999999</v>
      </c>
      <c r="W9" s="20">
        <v>2127.3760499999999</v>
      </c>
      <c r="X9" s="20">
        <v>2600.8240099999998</v>
      </c>
      <c r="Y9" s="20">
        <v>2600.8240099999998</v>
      </c>
      <c r="Z9" s="20">
        <v>2726.7588500000002</v>
      </c>
      <c r="AA9" s="20">
        <v>2726.7588500000002</v>
      </c>
      <c r="AB9" s="20">
        <v>3716.2121099999999</v>
      </c>
      <c r="AC9" s="20">
        <v>3702.6902300000002</v>
      </c>
    </row>
    <row r="10" spans="1:29" s="15" customFormat="1" ht="33" customHeight="1" x14ac:dyDescent="0.2">
      <c r="A10" s="18">
        <v>2</v>
      </c>
      <c r="B10" s="19" t="s">
        <v>25</v>
      </c>
      <c r="C10" s="75">
        <f t="shared" si="0"/>
        <v>5129.8088299999999</v>
      </c>
      <c r="D10" s="75">
        <f t="shared" si="0"/>
        <v>5118.9308300000002</v>
      </c>
      <c r="E10" s="20">
        <f>D10/C10*100</f>
        <v>99.78794531413368</v>
      </c>
      <c r="F10" s="20"/>
      <c r="G10" s="20"/>
      <c r="H10" s="20"/>
      <c r="I10" s="20"/>
      <c r="J10" s="20"/>
      <c r="K10" s="20"/>
      <c r="L10" s="20">
        <v>503.31648000000001</v>
      </c>
      <c r="M10" s="20">
        <v>503.31648000000001</v>
      </c>
      <c r="N10" s="20">
        <v>454.02913999999998</v>
      </c>
      <c r="O10" s="20">
        <v>454.02913999999998</v>
      </c>
      <c r="P10" s="20">
        <v>559.93965000000003</v>
      </c>
      <c r="Q10" s="20">
        <v>559.93965000000003</v>
      </c>
      <c r="R10" s="20">
        <v>578.91413999999997</v>
      </c>
      <c r="S10" s="20">
        <v>578.91413999999997</v>
      </c>
      <c r="T10" s="20">
        <v>550.83109999999999</v>
      </c>
      <c r="U10" s="20">
        <v>550.83109999999999</v>
      </c>
      <c r="V10" s="20">
        <v>459.03539999999998</v>
      </c>
      <c r="W10" s="20">
        <v>459.03539999999998</v>
      </c>
      <c r="X10" s="20">
        <v>574.75828999999999</v>
      </c>
      <c r="Y10" s="20">
        <v>574.75828999999999</v>
      </c>
      <c r="Z10" s="20">
        <v>620.65450999999996</v>
      </c>
      <c r="AA10" s="20">
        <v>620.65450999999996</v>
      </c>
      <c r="AB10" s="20">
        <v>828.33011999999997</v>
      </c>
      <c r="AC10" s="20">
        <v>817.45212000000004</v>
      </c>
    </row>
    <row r="11" spans="1:29" s="15" customFormat="1" ht="45" customHeight="1" x14ac:dyDescent="0.2">
      <c r="A11" s="18">
        <v>3</v>
      </c>
      <c r="B11" s="19" t="s">
        <v>26</v>
      </c>
      <c r="C11" s="75">
        <f t="shared" si="0"/>
        <v>1008.4563499999999</v>
      </c>
      <c r="D11" s="76">
        <f t="shared" si="0"/>
        <v>668.18786</v>
      </c>
      <c r="E11" s="20">
        <f>D11/C11*100</f>
        <v>66.258481093405791</v>
      </c>
      <c r="F11" s="20">
        <f t="shared" ref="F11:Q11" si="1">SUM(F13:F25)</f>
        <v>0</v>
      </c>
      <c r="G11" s="20">
        <f t="shared" si="1"/>
        <v>0</v>
      </c>
      <c r="H11" s="20">
        <f t="shared" si="1"/>
        <v>0</v>
      </c>
      <c r="I11" s="20">
        <f t="shared" si="1"/>
        <v>0</v>
      </c>
      <c r="J11" s="20">
        <f t="shared" si="1"/>
        <v>0</v>
      </c>
      <c r="K11" s="20">
        <f t="shared" si="1"/>
        <v>0</v>
      </c>
      <c r="L11" s="20">
        <f t="shared" si="1"/>
        <v>0</v>
      </c>
      <c r="M11" s="20">
        <f t="shared" si="1"/>
        <v>0</v>
      </c>
      <c r="N11" s="20">
        <f t="shared" si="1"/>
        <v>40.758000000000003</v>
      </c>
      <c r="O11" s="20">
        <f t="shared" si="1"/>
        <v>40.758000000000003</v>
      </c>
      <c r="P11" s="20">
        <f t="shared" si="1"/>
        <v>28.762800000000002</v>
      </c>
      <c r="Q11" s="20">
        <f t="shared" si="1"/>
        <v>28.762800000000002</v>
      </c>
      <c r="R11" s="20">
        <f>SUM(R13:R21)</f>
        <v>87.396600000000007</v>
      </c>
      <c r="S11" s="20">
        <f>SUM(S13:S25)</f>
        <v>87.396600000000007</v>
      </c>
      <c r="T11" s="20">
        <f>SUM(T13:T25)</f>
        <v>36.281149999999997</v>
      </c>
      <c r="U11" s="20">
        <f>SUM(U13:U25)</f>
        <v>36.281149999999997</v>
      </c>
      <c r="V11" s="20">
        <f>SUM(V13:V25)</f>
        <v>98.130399999999995</v>
      </c>
      <c r="W11" s="20">
        <f>SUM(W13:W25)</f>
        <v>98.130399999999995</v>
      </c>
      <c r="X11" s="20">
        <f t="shared" ref="X11:AC11" si="2">SUM(X13:X21)</f>
        <v>122.255</v>
      </c>
      <c r="Y11" s="20">
        <f t="shared" si="2"/>
        <v>122.255</v>
      </c>
      <c r="Z11" s="20">
        <f t="shared" si="2"/>
        <v>86.201350000000005</v>
      </c>
      <c r="AA11" s="20">
        <f t="shared" si="2"/>
        <v>86.201350000000005</v>
      </c>
      <c r="AB11" s="20">
        <f t="shared" si="2"/>
        <v>508.67104999999992</v>
      </c>
      <c r="AC11" s="20">
        <f t="shared" si="2"/>
        <v>168.40256000000002</v>
      </c>
    </row>
    <row r="12" spans="1:29" s="15" customFormat="1" ht="25.15" customHeight="1" x14ac:dyDescent="0.2">
      <c r="A12" s="62"/>
      <c r="B12" s="63" t="s">
        <v>27</v>
      </c>
      <c r="C12" s="27"/>
      <c r="D12" s="27"/>
      <c r="E12" s="27"/>
      <c r="F12" s="23"/>
      <c r="G12" s="27"/>
      <c r="H12" s="23"/>
      <c r="I12" s="27"/>
      <c r="J12" s="23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</row>
    <row r="13" spans="1:29" s="10" customFormat="1" ht="45" customHeight="1" x14ac:dyDescent="0.2">
      <c r="A13" s="25" t="s">
        <v>28</v>
      </c>
      <c r="B13" s="26" t="s">
        <v>29</v>
      </c>
      <c r="C13" s="27">
        <f t="shared" ref="C13:C26" si="3">F13+H13+J13+L13+N13+P13+R13+T13+V13+X13+Z13+AB13</f>
        <v>201.93375</v>
      </c>
      <c r="D13" s="27">
        <f t="shared" ref="D13:D26" si="4">G13+I13+K13+M13+O13+Q13+S13+U13+W13+Y13+AA13+AC13</f>
        <v>201.93434999999999</v>
      </c>
      <c r="E13" s="27">
        <f t="shared" ref="E13:E26" si="5">D13/C13*100</f>
        <v>100.00029712715184</v>
      </c>
      <c r="F13" s="27"/>
      <c r="G13" s="27"/>
      <c r="H13" s="27"/>
      <c r="I13" s="27"/>
      <c r="J13" s="27"/>
      <c r="K13" s="27"/>
      <c r="L13" s="27"/>
      <c r="M13" s="27"/>
      <c r="N13" s="27">
        <v>22.788</v>
      </c>
      <c r="O13" s="27">
        <v>22.788</v>
      </c>
      <c r="P13" s="27">
        <v>22.788</v>
      </c>
      <c r="Q13" s="27">
        <v>22.788</v>
      </c>
      <c r="R13" s="27">
        <f>22.78+22.788-6</f>
        <v>39.567999999999998</v>
      </c>
      <c r="S13" s="27">
        <f>22.78+22.788-6</f>
        <v>39.567999999999998</v>
      </c>
      <c r="T13" s="27">
        <v>22.788</v>
      </c>
      <c r="U13" s="27">
        <v>22.788</v>
      </c>
      <c r="V13" s="27">
        <v>7.3428000000000004</v>
      </c>
      <c r="W13" s="27">
        <v>7.3428000000000004</v>
      </c>
      <c r="X13" s="27">
        <f>3.486+5.73+8.382</f>
        <v>17.597999999999999</v>
      </c>
      <c r="Y13" s="27">
        <f>3.486+5.73+8.382</f>
        <v>17.597999999999999</v>
      </c>
      <c r="Z13" s="27">
        <f>11.57195+0.618</f>
        <v>12.18995</v>
      </c>
      <c r="AA13" s="27">
        <f>11.57195+0.618</f>
        <v>12.18995</v>
      </c>
      <c r="AB13" s="27">
        <v>56.871000000000002</v>
      </c>
      <c r="AC13" s="27">
        <v>56.871600000000001</v>
      </c>
    </row>
    <row r="14" spans="1:29" s="10" customFormat="1" ht="15.75" x14ac:dyDescent="0.2">
      <c r="A14" s="25" t="s">
        <v>30</v>
      </c>
      <c r="B14" s="26" t="s">
        <v>31</v>
      </c>
      <c r="C14" s="27">
        <f t="shared" si="3"/>
        <v>31.945</v>
      </c>
      <c r="D14" s="27">
        <f t="shared" si="4"/>
        <v>31.945</v>
      </c>
      <c r="E14" s="27">
        <f t="shared" si="5"/>
        <v>100</v>
      </c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>
        <v>16.475000000000001</v>
      </c>
      <c r="S14" s="27">
        <v>16.475000000000001</v>
      </c>
      <c r="T14" s="27">
        <v>7.4939999999999998</v>
      </c>
      <c r="U14" s="27">
        <v>7.4939999999999998</v>
      </c>
      <c r="V14" s="27"/>
      <c r="W14" s="27"/>
      <c r="X14" s="27"/>
      <c r="Y14" s="27"/>
      <c r="Z14" s="27"/>
      <c r="AA14" s="27"/>
      <c r="AB14" s="27">
        <v>7.976</v>
      </c>
      <c r="AC14" s="27">
        <v>7.976</v>
      </c>
    </row>
    <row r="15" spans="1:29" s="10" customFormat="1" ht="15.75" x14ac:dyDescent="0.2">
      <c r="A15" s="25" t="s">
        <v>32</v>
      </c>
      <c r="B15" s="26" t="s">
        <v>33</v>
      </c>
      <c r="C15" s="27">
        <f t="shared" si="3"/>
        <v>548.52085</v>
      </c>
      <c r="D15" s="27">
        <f t="shared" si="4"/>
        <v>208.25175999999999</v>
      </c>
      <c r="E15" s="27">
        <f t="shared" si="5"/>
        <v>37.966060907256306</v>
      </c>
      <c r="F15" s="27"/>
      <c r="G15" s="27"/>
      <c r="H15" s="27"/>
      <c r="I15" s="27"/>
      <c r="J15" s="27"/>
      <c r="K15" s="27"/>
      <c r="L15" s="27"/>
      <c r="M15" s="27"/>
      <c r="N15" s="27">
        <f>36.36225+18.918+12.583-53.13275</f>
        <v>14.730500000000006</v>
      </c>
      <c r="O15" s="27">
        <f>36.36225+18.918+12.583-53.13275</f>
        <v>14.730500000000006</v>
      </c>
      <c r="P15" s="27">
        <v>4.8682999999999996</v>
      </c>
      <c r="Q15" s="27">
        <v>4.8682999999999996</v>
      </c>
      <c r="R15" s="27"/>
      <c r="S15" s="27"/>
      <c r="T15" s="27"/>
      <c r="U15" s="27"/>
      <c r="V15" s="27"/>
      <c r="W15" s="27"/>
      <c r="X15" s="27">
        <f>15.8+83.381</f>
        <v>99.180999999999997</v>
      </c>
      <c r="Y15" s="27">
        <f>15.8+83.381</f>
        <v>99.180999999999997</v>
      </c>
      <c r="Z15" s="27">
        <v>12.42</v>
      </c>
      <c r="AA15" s="27">
        <v>12.42</v>
      </c>
      <c r="AB15" s="27">
        <f>6.05196+71+340.26909</f>
        <v>417.32105000000001</v>
      </c>
      <c r="AC15" s="27">
        <f>6.05196+71</f>
        <v>77.051959999999994</v>
      </c>
    </row>
    <row r="16" spans="1:29" s="10" customFormat="1" ht="15.75" x14ac:dyDescent="0.2">
      <c r="A16" s="25" t="s">
        <v>34</v>
      </c>
      <c r="B16" s="26" t="s">
        <v>35</v>
      </c>
      <c r="C16" s="27">
        <f t="shared" si="3"/>
        <v>66.968150000000009</v>
      </c>
      <c r="D16" s="27">
        <f t="shared" si="4"/>
        <v>66.968150000000009</v>
      </c>
      <c r="E16" s="27">
        <f t="shared" si="5"/>
        <v>100</v>
      </c>
      <c r="F16" s="27"/>
      <c r="G16" s="27"/>
      <c r="H16" s="27"/>
      <c r="I16" s="27"/>
      <c r="J16" s="27"/>
      <c r="K16" s="27"/>
      <c r="L16" s="27"/>
      <c r="M16" s="27"/>
      <c r="N16" s="27">
        <v>3.2395</v>
      </c>
      <c r="O16" s="27">
        <v>3.2395</v>
      </c>
      <c r="P16" s="27">
        <v>1.1065</v>
      </c>
      <c r="Q16" s="27">
        <v>1.1065</v>
      </c>
      <c r="R16" s="27">
        <f>1.7+3.66+5.99+6</f>
        <v>17.350000000000001</v>
      </c>
      <c r="S16" s="27">
        <f>1.7+3.66+5.99+6</f>
        <v>17.350000000000001</v>
      </c>
      <c r="T16" s="27">
        <v>5.9991500000000002</v>
      </c>
      <c r="U16" s="27">
        <v>5.9991500000000002</v>
      </c>
      <c r="V16" s="27">
        <v>5.9916</v>
      </c>
      <c r="W16" s="27">
        <v>5.9916</v>
      </c>
      <c r="X16" s="27">
        <v>5.476</v>
      </c>
      <c r="Y16" s="27">
        <v>5.476</v>
      </c>
      <c r="Z16" s="27">
        <f>15+3.5424</f>
        <v>18.542400000000001</v>
      </c>
      <c r="AA16" s="27">
        <f>15+3.5424</f>
        <v>18.542400000000001</v>
      </c>
      <c r="AB16" s="27">
        <v>9.2629999999999999</v>
      </c>
      <c r="AC16" s="27">
        <v>9.2629999999999999</v>
      </c>
    </row>
    <row r="17" spans="1:29" s="10" customFormat="1" ht="31.5" x14ac:dyDescent="0.2">
      <c r="A17" s="25" t="s">
        <v>36</v>
      </c>
      <c r="B17" s="26" t="s">
        <v>37</v>
      </c>
      <c r="C17" s="27">
        <f t="shared" si="3"/>
        <v>35.6036</v>
      </c>
      <c r="D17" s="27">
        <f t="shared" si="4"/>
        <v>35.6036</v>
      </c>
      <c r="E17" s="27">
        <f t="shared" si="5"/>
        <v>100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>
        <f>13.9956+0.2365-0.2285</f>
        <v>14.003599999999999</v>
      </c>
      <c r="S17" s="27">
        <f>13.9956+0.2365-0.2285</f>
        <v>14.003599999999999</v>
      </c>
      <c r="T17" s="27"/>
      <c r="U17" s="27"/>
      <c r="V17" s="27"/>
      <c r="W17" s="27"/>
      <c r="X17" s="27"/>
      <c r="Y17" s="27"/>
      <c r="Z17" s="27">
        <v>21.6</v>
      </c>
      <c r="AA17" s="27">
        <v>21.6</v>
      </c>
      <c r="AB17" s="27"/>
      <c r="AC17" s="27"/>
    </row>
    <row r="18" spans="1:29" s="10" customFormat="1" ht="15.75" x14ac:dyDescent="0.2">
      <c r="A18" s="25" t="s">
        <v>38</v>
      </c>
      <c r="B18" s="26" t="s">
        <v>39</v>
      </c>
      <c r="C18" s="27">
        <f t="shared" si="3"/>
        <v>0.85599999999999998</v>
      </c>
      <c r="D18" s="27">
        <f t="shared" si="4"/>
        <v>0.85599999999999998</v>
      </c>
      <c r="E18" s="27">
        <f t="shared" si="5"/>
        <v>100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>
        <v>0.85599999999999998</v>
      </c>
      <c r="W18" s="27">
        <v>0.85599999999999998</v>
      </c>
      <c r="X18" s="27"/>
      <c r="Y18" s="27"/>
      <c r="Z18" s="27"/>
      <c r="AA18" s="27"/>
      <c r="AB18" s="27"/>
      <c r="AC18" s="27"/>
    </row>
    <row r="19" spans="1:29" s="10" customFormat="1" ht="15.75" x14ac:dyDescent="0.2">
      <c r="A19" s="25" t="s">
        <v>40</v>
      </c>
      <c r="B19" s="26" t="s">
        <v>41</v>
      </c>
      <c r="C19" s="27">
        <f t="shared" si="3"/>
        <v>21.32</v>
      </c>
      <c r="D19" s="27">
        <f t="shared" si="4"/>
        <v>21.32</v>
      </c>
      <c r="E19" s="27">
        <f t="shared" si="5"/>
        <v>100</v>
      </c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>
        <v>21.32</v>
      </c>
      <c r="AA19" s="27">
        <v>21.32</v>
      </c>
      <c r="AB19" s="27"/>
      <c r="AC19" s="27"/>
    </row>
    <row r="20" spans="1:29" s="10" customFormat="1" ht="31.5" x14ac:dyDescent="0.2">
      <c r="A20" s="25" t="s">
        <v>42</v>
      </c>
      <c r="B20" s="26" t="s">
        <v>43</v>
      </c>
      <c r="C20" s="27">
        <f t="shared" si="3"/>
        <v>11.468999999999999</v>
      </c>
      <c r="D20" s="27">
        <f t="shared" si="4"/>
        <v>11.468999999999999</v>
      </c>
      <c r="E20" s="27">
        <f t="shared" si="5"/>
        <v>100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>
        <v>0.129</v>
      </c>
      <c r="AA20" s="27">
        <v>0.129</v>
      </c>
      <c r="AB20" s="27">
        <f>11.34</f>
        <v>11.34</v>
      </c>
      <c r="AC20" s="27">
        <f>11.34</f>
        <v>11.34</v>
      </c>
    </row>
    <row r="21" spans="1:29" s="10" customFormat="1" ht="31.5" x14ac:dyDescent="0.2">
      <c r="A21" s="25" t="s">
        <v>44</v>
      </c>
      <c r="B21" s="26" t="s">
        <v>45</v>
      </c>
      <c r="C21" s="27">
        <f t="shared" si="3"/>
        <v>5.9</v>
      </c>
      <c r="D21" s="27">
        <f t="shared" si="4"/>
        <v>5.9</v>
      </c>
      <c r="E21" s="27">
        <f t="shared" si="5"/>
        <v>100</v>
      </c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>
        <v>5.9</v>
      </c>
      <c r="AC21" s="27">
        <v>5.9</v>
      </c>
    </row>
    <row r="22" spans="1:29" s="10" customFormat="1" ht="15.75" x14ac:dyDescent="0.2">
      <c r="A22" s="25" t="s">
        <v>46</v>
      </c>
      <c r="B22" s="26" t="s">
        <v>47</v>
      </c>
      <c r="C22" s="27">
        <f t="shared" si="3"/>
        <v>89.47</v>
      </c>
      <c r="D22" s="27">
        <f t="shared" si="4"/>
        <v>89.47</v>
      </c>
      <c r="E22" s="27">
        <f t="shared" si="5"/>
        <v>100</v>
      </c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>
        <v>83.94</v>
      </c>
      <c r="W22" s="27">
        <v>83.94</v>
      </c>
      <c r="X22" s="27">
        <f>5.53</f>
        <v>5.53</v>
      </c>
      <c r="Y22" s="27">
        <f>5.53</f>
        <v>5.53</v>
      </c>
      <c r="Z22" s="27"/>
      <c r="AA22" s="27"/>
      <c r="AB22" s="27"/>
      <c r="AC22" s="27"/>
    </row>
    <row r="23" spans="1:29" s="10" customFormat="1" ht="31.5" x14ac:dyDescent="0.2">
      <c r="A23" s="25" t="s">
        <v>48</v>
      </c>
      <c r="B23" s="26" t="s">
        <v>49</v>
      </c>
      <c r="C23" s="27">
        <f t="shared" si="3"/>
        <v>0</v>
      </c>
      <c r="D23" s="27">
        <f t="shared" si="4"/>
        <v>0</v>
      </c>
      <c r="E23" s="27" t="e">
        <f t="shared" si="5"/>
        <v>#DIV/0!</v>
      </c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</row>
    <row r="24" spans="1:29" s="10" customFormat="1" ht="15.75" x14ac:dyDescent="0.2">
      <c r="A24" s="25" t="s">
        <v>48</v>
      </c>
      <c r="B24" s="26" t="s">
        <v>50</v>
      </c>
      <c r="C24" s="27">
        <f t="shared" si="3"/>
        <v>0</v>
      </c>
      <c r="D24" s="27">
        <f t="shared" si="4"/>
        <v>0</v>
      </c>
      <c r="E24" s="27" t="e">
        <f t="shared" si="5"/>
        <v>#DIV/0!</v>
      </c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</row>
    <row r="25" spans="1:29" s="10" customFormat="1" ht="15.75" x14ac:dyDescent="0.2">
      <c r="A25" s="25" t="s">
        <v>51</v>
      </c>
      <c r="B25" s="26" t="s">
        <v>170</v>
      </c>
      <c r="C25" s="27">
        <f t="shared" si="3"/>
        <v>0</v>
      </c>
      <c r="D25" s="27">
        <f t="shared" si="4"/>
        <v>0</v>
      </c>
      <c r="E25" s="27" t="e">
        <f t="shared" si="5"/>
        <v>#DIV/0!</v>
      </c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</row>
    <row r="26" spans="1:29" s="10" customFormat="1" ht="54" customHeight="1" x14ac:dyDescent="0.2">
      <c r="A26" s="28" t="s">
        <v>53</v>
      </c>
      <c r="B26" s="29" t="s">
        <v>54</v>
      </c>
      <c r="C26" s="20">
        <f t="shared" si="3"/>
        <v>2065.112783</v>
      </c>
      <c r="D26" s="20">
        <f t="shared" si="4"/>
        <v>2047.5391500000001</v>
      </c>
      <c r="E26" s="20">
        <f t="shared" si="5"/>
        <v>99.149023087520163</v>
      </c>
      <c r="F26" s="20">
        <f t="shared" ref="F26:O26" si="6">SUM(F28:F38)</f>
        <v>0</v>
      </c>
      <c r="G26" s="20">
        <f t="shared" si="6"/>
        <v>0</v>
      </c>
      <c r="H26" s="20">
        <f t="shared" si="6"/>
        <v>0</v>
      </c>
      <c r="I26" s="20">
        <f t="shared" si="6"/>
        <v>0</v>
      </c>
      <c r="J26" s="20">
        <f t="shared" si="6"/>
        <v>0</v>
      </c>
      <c r="K26" s="20">
        <f t="shared" si="6"/>
        <v>0</v>
      </c>
      <c r="L26" s="20">
        <f t="shared" si="6"/>
        <v>0</v>
      </c>
      <c r="M26" s="20">
        <f t="shared" si="6"/>
        <v>0</v>
      </c>
      <c r="N26" s="20">
        <f t="shared" si="6"/>
        <v>49.718360000000004</v>
      </c>
      <c r="O26" s="20">
        <f t="shared" si="6"/>
        <v>49.71835999999999</v>
      </c>
      <c r="P26" s="20">
        <f>SUM(P28:P37)</f>
        <v>15.399039999999999</v>
      </c>
      <c r="Q26" s="20">
        <f>SUM(Q28:Q37)-0.00005</f>
        <v>15.399039999999999</v>
      </c>
      <c r="R26" s="20">
        <f t="shared" ref="R26:AB26" si="7">SUM(R28:R37)</f>
        <v>74.081672999999995</v>
      </c>
      <c r="S26" s="20">
        <f t="shared" si="7"/>
        <v>74.081670000000003</v>
      </c>
      <c r="T26" s="20">
        <f t="shared" si="7"/>
        <v>386.02589999999998</v>
      </c>
      <c r="U26" s="20">
        <f t="shared" si="7"/>
        <v>386.02589999999998</v>
      </c>
      <c r="V26" s="20">
        <f t="shared" si="7"/>
        <v>209.40431999999998</v>
      </c>
      <c r="W26" s="20">
        <f t="shared" si="7"/>
        <v>209.40431999999998</v>
      </c>
      <c r="X26" s="20">
        <f t="shared" si="7"/>
        <v>377.70605999999998</v>
      </c>
      <c r="Y26" s="20">
        <f t="shared" si="7"/>
        <v>377.70605999999998</v>
      </c>
      <c r="Z26" s="20">
        <f t="shared" si="7"/>
        <v>246.75153</v>
      </c>
      <c r="AA26" s="20">
        <f t="shared" si="7"/>
        <v>246.75153</v>
      </c>
      <c r="AB26" s="20">
        <f t="shared" si="7"/>
        <v>706.02590000000009</v>
      </c>
      <c r="AC26" s="20">
        <f>SUM(AC28:AC37)-0.00005</f>
        <v>688.45227000000011</v>
      </c>
    </row>
    <row r="27" spans="1:29" s="10" customFormat="1" ht="27.4" customHeight="1" x14ac:dyDescent="0.2">
      <c r="A27" s="25"/>
      <c r="B27" s="26" t="s">
        <v>27</v>
      </c>
      <c r="C27" s="27"/>
      <c r="D27" s="27"/>
      <c r="E27" s="27"/>
      <c r="F27" s="23"/>
      <c r="G27" s="27"/>
      <c r="H27" s="23"/>
      <c r="I27" s="27"/>
      <c r="J27" s="23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</row>
    <row r="28" spans="1:29" s="10" customFormat="1" ht="15.75" x14ac:dyDescent="0.2">
      <c r="A28" s="25" t="s">
        <v>55</v>
      </c>
      <c r="B28" s="26" t="s">
        <v>56</v>
      </c>
      <c r="C28" s="27">
        <f t="shared" ref="C28:C40" si="8">F28+H28+J28+L28+N28+P28+R28+T28+V28+X28+Z28+AB28</f>
        <v>19.999500000000001</v>
      </c>
      <c r="D28" s="27">
        <f t="shared" ref="D28:D40" si="9">G28+I28+K28+M28+O28+Q28+S28+U28+W28+Y28+AA28+AC28</f>
        <v>19.999500000000001</v>
      </c>
      <c r="E28" s="27">
        <f t="shared" ref="E28:E40" si="10">D28/C28*100</f>
        <v>100</v>
      </c>
      <c r="F28" s="27"/>
      <c r="G28" s="27"/>
      <c r="H28" s="27"/>
      <c r="I28" s="27"/>
      <c r="J28" s="27"/>
      <c r="K28" s="27"/>
      <c r="L28" s="27"/>
      <c r="M28" s="27"/>
      <c r="N28" s="27">
        <v>2.5</v>
      </c>
      <c r="O28" s="27"/>
      <c r="P28" s="27"/>
      <c r="Q28" s="27"/>
      <c r="R28" s="27"/>
      <c r="S28" s="27"/>
      <c r="T28" s="27"/>
      <c r="U28" s="27"/>
      <c r="V28" s="27">
        <v>1.425</v>
      </c>
      <c r="W28" s="27">
        <v>1.425</v>
      </c>
      <c r="X28" s="27"/>
      <c r="Y28" s="27"/>
      <c r="Z28" s="27">
        <v>2.6869000000000001</v>
      </c>
      <c r="AA28" s="27">
        <v>2.6869000000000001</v>
      </c>
      <c r="AB28" s="27">
        <f>15.8876-2.5</f>
        <v>13.387600000000001</v>
      </c>
      <c r="AC28" s="27">
        <v>15.887600000000001</v>
      </c>
    </row>
    <row r="29" spans="1:29" s="10" customFormat="1" ht="15.75" x14ac:dyDescent="0.2">
      <c r="A29" s="25" t="s">
        <v>57</v>
      </c>
      <c r="B29" s="26" t="s">
        <v>58</v>
      </c>
      <c r="C29" s="27">
        <f t="shared" si="8"/>
        <v>542.19852000000003</v>
      </c>
      <c r="D29" s="27">
        <f t="shared" si="9"/>
        <v>530.37594999999999</v>
      </c>
      <c r="E29" s="27">
        <f t="shared" si="10"/>
        <v>97.819512675910659</v>
      </c>
      <c r="F29" s="27"/>
      <c r="G29" s="27"/>
      <c r="H29" s="27"/>
      <c r="I29" s="27"/>
      <c r="J29" s="27"/>
      <c r="K29" s="27"/>
      <c r="L29" s="27"/>
      <c r="M29" s="27"/>
      <c r="N29" s="27"/>
      <c r="O29" s="27">
        <v>14.561</v>
      </c>
      <c r="P29" s="27"/>
      <c r="Q29" s="27"/>
      <c r="R29" s="27">
        <v>32.914529999999999</v>
      </c>
      <c r="S29" s="27">
        <f>0.15136+5.2697+0.82996+2.78</f>
        <v>9.0310199999999998</v>
      </c>
      <c r="T29" s="27">
        <f>668.23612-619.23031</f>
        <v>49.005809999999997</v>
      </c>
      <c r="U29" s="27">
        <v>49.005800000000001</v>
      </c>
      <c r="V29" s="27">
        <f>18.6562+4.07+1.431+5.71602+17.46881</f>
        <v>47.342030000000001</v>
      </c>
      <c r="W29" s="27">
        <v>47.34198</v>
      </c>
      <c r="X29" s="27">
        <v>199.726</v>
      </c>
      <c r="Y29" s="27">
        <v>199.726</v>
      </c>
      <c r="Z29" s="27">
        <v>98.412430000000001</v>
      </c>
      <c r="AA29" s="27">
        <v>98.412430000000001</v>
      </c>
      <c r="AB29" s="27">
        <f>112.29772+2.5</f>
        <v>114.79772</v>
      </c>
      <c r="AC29" s="27">
        <v>112.29772</v>
      </c>
    </row>
    <row r="30" spans="1:29" s="10" customFormat="1" ht="48.75" customHeight="1" x14ac:dyDescent="0.2">
      <c r="A30" s="25" t="s">
        <v>59</v>
      </c>
      <c r="B30" s="26" t="s">
        <v>60</v>
      </c>
      <c r="C30" s="27">
        <f t="shared" si="8"/>
        <v>825.86526000000003</v>
      </c>
      <c r="D30" s="27">
        <f t="shared" si="9"/>
        <v>825.86570000000006</v>
      </c>
      <c r="E30" s="27">
        <f t="shared" si="10"/>
        <v>100.00005327745593</v>
      </c>
      <c r="F30" s="27"/>
      <c r="G30" s="27"/>
      <c r="H30" s="27"/>
      <c r="I30" s="27"/>
      <c r="J30" s="27"/>
      <c r="K30" s="27"/>
      <c r="L30" s="27"/>
      <c r="M30" s="27"/>
      <c r="N30" s="27">
        <f>6+33</f>
        <v>39</v>
      </c>
      <c r="O30" s="27">
        <v>24.057359999999999</v>
      </c>
      <c r="P30" s="27"/>
      <c r="Q30" s="27">
        <v>15.399089999999999</v>
      </c>
      <c r="R30" s="27">
        <f>10.73325+58.60842-36.936</f>
        <v>32.405670000000008</v>
      </c>
      <c r="S30" s="27">
        <f>28.352+6.83302-8.8808+5.64538</f>
        <v>31.9496</v>
      </c>
      <c r="T30" s="27">
        <f>1.369+229.84563</f>
        <v>231.21463</v>
      </c>
      <c r="U30" s="27">
        <f>1.369+229.84564</f>
        <v>231.21464</v>
      </c>
      <c r="V30" s="27">
        <v>140.64084</v>
      </c>
      <c r="W30" s="27">
        <f>0.86+80.38589+2.605+16.3+2.63+37.86</f>
        <v>140.64089000000001</v>
      </c>
      <c r="X30" s="27">
        <f>23.32+3.44112+22.235+16.547</f>
        <v>65.543120000000002</v>
      </c>
      <c r="Y30" s="27">
        <f>23.32+3.44112+22.235+16.547</f>
        <v>65.543120000000002</v>
      </c>
      <c r="Z30" s="27"/>
      <c r="AA30" s="27"/>
      <c r="AB30" s="27">
        <f>12.6+21.332+4.2+1.998+0.84+16.99+22.074+20.47+9.6+40.8+1.95+3.649+44.34+18.8+16.06+74.358+7</f>
        <v>317.06100000000004</v>
      </c>
      <c r="AC30" s="27">
        <f>12.6+21.332+4.2+1.998+0.84+16.99+22.074+20.47+9.6+40.8+1.95+3.649+44.34+18.8+16.06+74.358+7</f>
        <v>317.06100000000004</v>
      </c>
    </row>
    <row r="31" spans="1:29" s="10" customFormat="1" ht="15.75" x14ac:dyDescent="0.2">
      <c r="A31" s="25" t="s">
        <v>61</v>
      </c>
      <c r="B31" s="26" t="s">
        <v>62</v>
      </c>
      <c r="C31" s="27">
        <f t="shared" si="8"/>
        <v>114.05620000000002</v>
      </c>
      <c r="D31" s="27">
        <f t="shared" si="9"/>
        <v>113.7388</v>
      </c>
      <c r="E31" s="27">
        <f t="shared" si="10"/>
        <v>99.72171613643097</v>
      </c>
      <c r="F31" s="27"/>
      <c r="G31" s="27"/>
      <c r="H31" s="27"/>
      <c r="I31" s="27"/>
      <c r="J31" s="27"/>
      <c r="K31" s="27"/>
      <c r="L31" s="27"/>
      <c r="M31" s="27"/>
      <c r="N31" s="27">
        <f>12-8.78164</f>
        <v>3.2183600000000006</v>
      </c>
      <c r="O31" s="27">
        <v>7.3</v>
      </c>
      <c r="P31" s="27">
        <v>4.3990400000000003</v>
      </c>
      <c r="Q31" s="27"/>
      <c r="R31" s="27"/>
      <c r="S31" s="27"/>
      <c r="T31" s="27">
        <f>5.95+6.07</f>
        <v>12.02</v>
      </c>
      <c r="U31" s="27">
        <f>5.95+6.07</f>
        <v>12.02</v>
      </c>
      <c r="V31" s="27">
        <v>9.8800000000000008</v>
      </c>
      <c r="W31" s="27">
        <v>9.8800000000000008</v>
      </c>
      <c r="X31" s="27">
        <f>7.9894+5.4+9.81</f>
        <v>23.199400000000001</v>
      </c>
      <c r="Y31" s="27">
        <f>7.9894+5.4+9.81</f>
        <v>23.199400000000001</v>
      </c>
      <c r="Z31" s="27">
        <f>4.9294+7.885</f>
        <v>12.814399999999999</v>
      </c>
      <c r="AA31" s="27">
        <f>4.9294+7.885</f>
        <v>12.814399999999999</v>
      </c>
      <c r="AB31" s="27">
        <f>19.925+22.4+6.2</f>
        <v>48.525000000000006</v>
      </c>
      <c r="AC31" s="27">
        <f>19.925+22.4+6.2</f>
        <v>48.525000000000006</v>
      </c>
    </row>
    <row r="32" spans="1:29" s="10" customFormat="1" ht="15.75" x14ac:dyDescent="0.2">
      <c r="A32" s="25" t="s">
        <v>63</v>
      </c>
      <c r="B32" s="26" t="s">
        <v>64</v>
      </c>
      <c r="C32" s="27">
        <f t="shared" si="8"/>
        <v>17.740000000000002</v>
      </c>
      <c r="D32" s="27">
        <f t="shared" si="9"/>
        <v>7.74</v>
      </c>
      <c r="E32" s="27">
        <f t="shared" si="10"/>
        <v>43.630214205186022</v>
      </c>
      <c r="F32" s="27"/>
      <c r="G32" s="27"/>
      <c r="H32" s="27"/>
      <c r="I32" s="27"/>
      <c r="J32" s="27"/>
      <c r="K32" s="27"/>
      <c r="L32" s="27"/>
      <c r="M32" s="27"/>
      <c r="N32" s="27">
        <v>5</v>
      </c>
      <c r="O32" s="27"/>
      <c r="P32" s="27">
        <v>5</v>
      </c>
      <c r="Q32" s="27"/>
      <c r="R32" s="27">
        <f>4.74</f>
        <v>4.74</v>
      </c>
      <c r="S32" s="27">
        <f>4.74</f>
        <v>4.74</v>
      </c>
      <c r="T32" s="27"/>
      <c r="U32" s="27"/>
      <c r="V32" s="27"/>
      <c r="W32" s="27"/>
      <c r="X32" s="27">
        <v>3</v>
      </c>
      <c r="Y32" s="27">
        <v>3</v>
      </c>
      <c r="Z32" s="27"/>
      <c r="AA32" s="27"/>
      <c r="AB32" s="27"/>
      <c r="AC32" s="27"/>
    </row>
    <row r="33" spans="1:29" s="10" customFormat="1" ht="31.5" x14ac:dyDescent="0.2">
      <c r="A33" s="25" t="s">
        <v>65</v>
      </c>
      <c r="B33" s="26" t="s">
        <v>66</v>
      </c>
      <c r="C33" s="27">
        <f t="shared" si="8"/>
        <v>224.48358000000002</v>
      </c>
      <c r="D33" s="27">
        <f t="shared" si="9"/>
        <v>231.25</v>
      </c>
      <c r="E33" s="27">
        <f t="shared" si="10"/>
        <v>103.01421600635557</v>
      </c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>
        <v>24.34</v>
      </c>
      <c r="T33" s="27">
        <v>26.097000000000001</v>
      </c>
      <c r="U33" s="27">
        <v>26.097000000000001</v>
      </c>
      <c r="V33" s="27"/>
      <c r="W33" s="27"/>
      <c r="X33" s="27">
        <f>1.099+26.48</f>
        <v>27.579000000000001</v>
      </c>
      <c r="Y33" s="27">
        <f>1.099+26.48</f>
        <v>27.579000000000001</v>
      </c>
      <c r="Z33" s="27">
        <f>40.82+7.923</f>
        <v>48.743000000000002</v>
      </c>
      <c r="AA33" s="27">
        <f>40.82+7.923</f>
        <v>48.743000000000002</v>
      </c>
      <c r="AB33" s="27">
        <f>104.491+17.57358</f>
        <v>122.06458000000001</v>
      </c>
      <c r="AC33" s="27">
        <v>104.491</v>
      </c>
    </row>
    <row r="34" spans="1:29" s="10" customFormat="1" ht="15.75" x14ac:dyDescent="0.2">
      <c r="A34" s="25" t="s">
        <v>67</v>
      </c>
      <c r="B34" s="26" t="s">
        <v>68</v>
      </c>
      <c r="C34" s="27">
        <f t="shared" si="8"/>
        <v>18.91778</v>
      </c>
      <c r="D34" s="27">
        <f t="shared" si="9"/>
        <v>12.91778</v>
      </c>
      <c r="E34" s="27">
        <f t="shared" si="10"/>
        <v>68.283804970773531</v>
      </c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>
        <v>6</v>
      </c>
      <c r="Q34" s="27"/>
      <c r="R34" s="27"/>
      <c r="S34" s="27"/>
      <c r="T34" s="27">
        <v>1.1083799999999999</v>
      </c>
      <c r="U34" s="27">
        <v>1.1083799999999999</v>
      </c>
      <c r="V34" s="27"/>
      <c r="W34" s="27"/>
      <c r="X34" s="27">
        <v>7.8193999999999999</v>
      </c>
      <c r="Y34" s="27">
        <v>7.8193999999999999</v>
      </c>
      <c r="Z34" s="27">
        <v>3.99</v>
      </c>
      <c r="AA34" s="27">
        <v>3.99</v>
      </c>
      <c r="AB34" s="27"/>
      <c r="AC34" s="27"/>
    </row>
    <row r="35" spans="1:29" s="10" customFormat="1" ht="15.75" x14ac:dyDescent="0.2">
      <c r="A35" s="25" t="s">
        <v>69</v>
      </c>
      <c r="B35" s="26" t="s">
        <v>70</v>
      </c>
      <c r="C35" s="27">
        <f t="shared" si="8"/>
        <v>0</v>
      </c>
      <c r="D35" s="27">
        <f t="shared" si="9"/>
        <v>0</v>
      </c>
      <c r="E35" s="27" t="e">
        <f t="shared" si="10"/>
        <v>#DIV/0!</v>
      </c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</row>
    <row r="36" spans="1:29" s="10" customFormat="1" ht="29.65" customHeight="1" x14ac:dyDescent="0.2">
      <c r="A36" s="25" t="s">
        <v>69</v>
      </c>
      <c r="B36" s="26" t="s">
        <v>49</v>
      </c>
      <c r="C36" s="27">
        <f t="shared" si="8"/>
        <v>3.48</v>
      </c>
      <c r="D36" s="27">
        <f t="shared" si="9"/>
        <v>3.48</v>
      </c>
      <c r="E36" s="27">
        <f t="shared" si="10"/>
        <v>100</v>
      </c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>
        <v>3.48</v>
      </c>
      <c r="W36" s="27">
        <v>3.48</v>
      </c>
      <c r="X36" s="27"/>
      <c r="Y36" s="27"/>
      <c r="Z36" s="27"/>
      <c r="AA36" s="27"/>
      <c r="AB36" s="27"/>
      <c r="AC36" s="27"/>
    </row>
    <row r="37" spans="1:29" s="10" customFormat="1" ht="31.5" x14ac:dyDescent="0.2">
      <c r="A37" s="25" t="s">
        <v>69</v>
      </c>
      <c r="B37" s="26" t="s">
        <v>71</v>
      </c>
      <c r="C37" s="27">
        <f t="shared" si="8"/>
        <v>298.37194299999999</v>
      </c>
      <c r="D37" s="27">
        <f t="shared" si="9"/>
        <v>298.37152000000003</v>
      </c>
      <c r="E37" s="27">
        <f t="shared" si="10"/>
        <v>99.999858230638011</v>
      </c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>
        <v>4.0214730000000003</v>
      </c>
      <c r="S37" s="27">
        <f>11.858-7.83695</f>
        <v>4.0210500000000007</v>
      </c>
      <c r="T37" s="27">
        <f>2.5+25.8794+1.452+4.595+5.85+9.44168+16.862</f>
        <v>66.580079999999995</v>
      </c>
      <c r="U37" s="27">
        <f>2.5+25.8794+1.452+4.595+5.85+9.44168+16.862</f>
        <v>66.580079999999995</v>
      </c>
      <c r="V37" s="27">
        <f>1.59965+0.26705+6.5751+10.9247+4.91+0.242+4.8-22.68205</f>
        <v>6.6364500000000035</v>
      </c>
      <c r="W37" s="27">
        <f>1.59965+0.26705+6.5751+10.9247+4.91+0.242+4.8-22.68205</f>
        <v>6.6364500000000035</v>
      </c>
      <c r="X37" s="27">
        <f>2.157+8.56214+4.8+35.32</f>
        <v>50.83914</v>
      </c>
      <c r="Y37" s="27">
        <f>2.157+8.56214+4.8+35.32</f>
        <v>50.83914</v>
      </c>
      <c r="Z37" s="27">
        <f>6.32+12.3264+4.626+2.9+0.63+1.6906+0.264+2.164+7.4365+10.6452+1.96+10.7844+18.3577</f>
        <v>80.104800000000012</v>
      </c>
      <c r="AA37" s="27">
        <f>6.32+12.3264+4.626+2.9+0.63+1.6906+0.264+2.164+7.4365+10.6452+1.96+10.7844+18.3577</f>
        <v>80.104800000000012</v>
      </c>
      <c r="AB37" s="27">
        <f>7.622+8.635+15.6+3.84+9.6+2.16+9.5+4.692+19.125+8.4+1.016</f>
        <v>90.190000000000012</v>
      </c>
      <c r="AC37" s="27">
        <f>7.622+8.635+15.6+3.84+9.6+2.16+9.5+4.692+19.125+8.4+1.016</f>
        <v>90.190000000000012</v>
      </c>
    </row>
    <row r="38" spans="1:29" s="10" customFormat="1" ht="15.75" x14ac:dyDescent="0.2">
      <c r="A38" s="25" t="s">
        <v>72</v>
      </c>
      <c r="B38" s="26" t="s">
        <v>73</v>
      </c>
      <c r="C38" s="27">
        <f t="shared" si="8"/>
        <v>36.645600000000002</v>
      </c>
      <c r="D38" s="27">
        <f t="shared" si="9"/>
        <v>36.645600000000002</v>
      </c>
      <c r="E38" s="27">
        <f t="shared" si="10"/>
        <v>100</v>
      </c>
      <c r="F38" s="27"/>
      <c r="G38" s="27"/>
      <c r="H38" s="27"/>
      <c r="I38" s="27"/>
      <c r="J38" s="27"/>
      <c r="K38" s="27"/>
      <c r="L38" s="27"/>
      <c r="M38" s="27"/>
      <c r="N38" s="27"/>
      <c r="O38" s="27">
        <v>3.8</v>
      </c>
      <c r="P38" s="27"/>
      <c r="Q38" s="27"/>
      <c r="R38" s="27">
        <v>3.8</v>
      </c>
      <c r="S38" s="27"/>
      <c r="T38" s="27">
        <f>9.9912+22.1544</f>
        <v>32.145600000000002</v>
      </c>
      <c r="U38" s="27">
        <f>9.9912+22.1544</f>
        <v>32.145600000000002</v>
      </c>
      <c r="V38" s="27"/>
      <c r="W38" s="27"/>
      <c r="X38" s="27"/>
      <c r="Y38" s="27"/>
      <c r="Z38" s="27">
        <v>0.7</v>
      </c>
      <c r="AA38" s="27">
        <v>0.7</v>
      </c>
      <c r="AB38" s="27"/>
      <c r="AC38" s="27"/>
    </row>
    <row r="39" spans="1:29" s="10" customFormat="1" ht="22.9" customHeight="1" x14ac:dyDescent="0.2">
      <c r="A39" s="28" t="s">
        <v>74</v>
      </c>
      <c r="B39" s="29" t="s">
        <v>75</v>
      </c>
      <c r="C39" s="20">
        <f t="shared" si="8"/>
        <v>207.84517</v>
      </c>
      <c r="D39" s="20">
        <f t="shared" si="9"/>
        <v>207.84517</v>
      </c>
      <c r="E39" s="20">
        <f t="shared" si="10"/>
        <v>100</v>
      </c>
      <c r="F39" s="20"/>
      <c r="G39" s="20"/>
      <c r="H39" s="20"/>
      <c r="I39" s="20"/>
      <c r="J39" s="20"/>
      <c r="K39" s="20"/>
      <c r="L39" s="20">
        <v>4.6008599999999999</v>
      </c>
      <c r="M39" s="20">
        <v>4.6008599999999999</v>
      </c>
      <c r="N39" s="20">
        <v>1.5823799999999999</v>
      </c>
      <c r="O39" s="20">
        <v>1.5823799999999999</v>
      </c>
      <c r="P39" s="20">
        <v>7.5670599999999997</v>
      </c>
      <c r="Q39" s="20">
        <v>7.5670599999999997</v>
      </c>
      <c r="R39" s="20">
        <v>22.436640000000001</v>
      </c>
      <c r="S39" s="20">
        <v>22.436640000000001</v>
      </c>
      <c r="T39" s="20">
        <v>24.596299999999999</v>
      </c>
      <c r="U39" s="20">
        <v>24.596299999999999</v>
      </c>
      <c r="V39" s="20">
        <v>24.586729999999999</v>
      </c>
      <c r="W39" s="20">
        <v>24.586729999999999</v>
      </c>
      <c r="X39" s="20">
        <v>40.34028</v>
      </c>
      <c r="Y39" s="20">
        <v>40.34028</v>
      </c>
      <c r="Z39" s="20">
        <v>27.204319999999999</v>
      </c>
      <c r="AA39" s="20">
        <v>27.204319999999999</v>
      </c>
      <c r="AB39" s="20">
        <v>54.930599999999998</v>
      </c>
      <c r="AC39" s="20">
        <v>54.930599999999998</v>
      </c>
    </row>
    <row r="40" spans="1:29" s="15" customFormat="1" ht="33.6" customHeight="1" x14ac:dyDescent="0.2">
      <c r="A40" s="33" t="s">
        <v>76</v>
      </c>
      <c r="B40" s="19" t="s">
        <v>77</v>
      </c>
      <c r="C40" s="20">
        <f t="shared" si="8"/>
        <v>1212.5466900000001</v>
      </c>
      <c r="D40" s="20">
        <f t="shared" si="9"/>
        <v>1212.5466900000001</v>
      </c>
      <c r="E40" s="20">
        <f t="shared" si="10"/>
        <v>100</v>
      </c>
      <c r="F40" s="20">
        <f t="shared" ref="F40:M40" si="11">SUM(F42:F70)</f>
        <v>0</v>
      </c>
      <c r="G40" s="20">
        <f t="shared" si="11"/>
        <v>0</v>
      </c>
      <c r="H40" s="20">
        <f t="shared" si="11"/>
        <v>0</v>
      </c>
      <c r="I40" s="20">
        <f t="shared" si="11"/>
        <v>0</v>
      </c>
      <c r="J40" s="20">
        <f t="shared" si="11"/>
        <v>0</v>
      </c>
      <c r="K40" s="20">
        <f t="shared" si="11"/>
        <v>0</v>
      </c>
      <c r="L40" s="20">
        <f t="shared" si="11"/>
        <v>0</v>
      </c>
      <c r="M40" s="20">
        <f t="shared" si="11"/>
        <v>0</v>
      </c>
      <c r="N40" s="20">
        <f t="shared" ref="N40:X40" si="12">SUM(N42:N71)</f>
        <v>27.49137</v>
      </c>
      <c r="O40" s="20">
        <f t="shared" si="12"/>
        <v>27.49137</v>
      </c>
      <c r="P40" s="20">
        <f t="shared" si="12"/>
        <v>28.17783</v>
      </c>
      <c r="Q40" s="20">
        <f t="shared" si="12"/>
        <v>28.17783</v>
      </c>
      <c r="R40" s="20">
        <f t="shared" si="12"/>
        <v>43.905449999999995</v>
      </c>
      <c r="S40" s="20">
        <f t="shared" si="12"/>
        <v>43.905449999999995</v>
      </c>
      <c r="T40" s="20">
        <f t="shared" si="12"/>
        <v>58.723660000000002</v>
      </c>
      <c r="U40" s="20">
        <f t="shared" si="12"/>
        <v>58.723660000000002</v>
      </c>
      <c r="V40" s="20">
        <f t="shared" si="12"/>
        <v>100.92490000000002</v>
      </c>
      <c r="W40" s="20">
        <f t="shared" si="12"/>
        <v>100.92490000000002</v>
      </c>
      <c r="X40" s="20">
        <f t="shared" si="12"/>
        <v>135.07812000000001</v>
      </c>
      <c r="Y40" s="20">
        <f>SUM(Y42:Y72)</f>
        <v>135.07812000000001</v>
      </c>
      <c r="Z40" s="20">
        <f>SUM(Z42:Z71)</f>
        <v>278.90575999999999</v>
      </c>
      <c r="AA40" s="20">
        <f>SUM(AA42:AA71)</f>
        <v>278.90575999999999</v>
      </c>
      <c r="AB40" s="20">
        <f>SUM(AB42:AB73)</f>
        <v>539.33960000000002</v>
      </c>
      <c r="AC40" s="20">
        <f>SUM(AC42:AC73)</f>
        <v>539.33960000000002</v>
      </c>
    </row>
    <row r="41" spans="1:29" s="66" customFormat="1" ht="25.15" customHeight="1" x14ac:dyDescent="0.2">
      <c r="A41" s="64"/>
      <c r="B41" s="65" t="s">
        <v>78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</row>
    <row r="42" spans="1:29" s="10" customFormat="1" ht="49.35" customHeight="1" x14ac:dyDescent="0.2">
      <c r="A42" s="25" t="s">
        <v>79</v>
      </c>
      <c r="B42" s="26" t="s">
        <v>80</v>
      </c>
      <c r="C42" s="27">
        <f t="shared" ref="C42:C75" si="13">F42+H42+J42+L42+N42+P42+R42+T42+V42+X42+Z42+AB42</f>
        <v>128.18317999999999</v>
      </c>
      <c r="D42" s="27">
        <f t="shared" ref="D42:D75" si="14">G42+I42+K42+M42+O42+Q42+S42+U42+W42+Y42+AA42+AC42</f>
        <v>128.18317999999999</v>
      </c>
      <c r="E42" s="27">
        <f t="shared" ref="E42:E75" si="15">D42/C42*100</f>
        <v>100</v>
      </c>
      <c r="F42" s="27"/>
      <c r="G42" s="27"/>
      <c r="H42" s="27"/>
      <c r="I42" s="27"/>
      <c r="J42" s="27"/>
      <c r="K42" s="27"/>
      <c r="L42" s="27"/>
      <c r="M42" s="27"/>
      <c r="N42" s="27">
        <v>12.95</v>
      </c>
      <c r="O42" s="27">
        <v>12.95</v>
      </c>
      <c r="P42" s="27">
        <v>2.9202499999999998</v>
      </c>
      <c r="Q42" s="27">
        <v>2.9202499999999998</v>
      </c>
      <c r="R42" s="27">
        <v>2.2722000000000002</v>
      </c>
      <c r="S42" s="27">
        <v>2.2722000000000002</v>
      </c>
      <c r="T42" s="27">
        <v>8</v>
      </c>
      <c r="U42" s="27">
        <v>8</v>
      </c>
      <c r="V42" s="27">
        <f>1.097+5.492+7.604+23.49075</f>
        <v>37.683750000000003</v>
      </c>
      <c r="W42" s="27">
        <f>1.097+5.492+7.604+23.49075</f>
        <v>37.683750000000003</v>
      </c>
      <c r="X42" s="27">
        <v>2.94</v>
      </c>
      <c r="Y42" s="27">
        <v>2.94</v>
      </c>
      <c r="Z42" s="27">
        <v>32</v>
      </c>
      <c r="AA42" s="27">
        <v>32</v>
      </c>
      <c r="AB42" s="27">
        <v>29.416979999999999</v>
      </c>
      <c r="AC42" s="27">
        <v>29.416979999999999</v>
      </c>
    </row>
    <row r="43" spans="1:29" s="10" customFormat="1" ht="51.6" customHeight="1" x14ac:dyDescent="0.2">
      <c r="A43" s="25" t="s">
        <v>81</v>
      </c>
      <c r="B43" s="26" t="s">
        <v>82</v>
      </c>
      <c r="C43" s="27">
        <f t="shared" si="13"/>
        <v>0</v>
      </c>
      <c r="D43" s="27">
        <f t="shared" si="14"/>
        <v>0</v>
      </c>
      <c r="E43" s="27" t="e">
        <f t="shared" si="15"/>
        <v>#DIV/0!</v>
      </c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</row>
    <row r="44" spans="1:29" s="10" customFormat="1" ht="33.950000000000003" customHeight="1" x14ac:dyDescent="0.2">
      <c r="A44" s="25" t="s">
        <v>83</v>
      </c>
      <c r="B44" s="26" t="s">
        <v>84</v>
      </c>
      <c r="C44" s="27">
        <f t="shared" si="13"/>
        <v>20.621499999999997</v>
      </c>
      <c r="D44" s="27">
        <f t="shared" si="14"/>
        <v>20.621499999999997</v>
      </c>
      <c r="E44" s="27">
        <f t="shared" si="15"/>
        <v>100</v>
      </c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>
        <v>3.1</v>
      </c>
      <c r="Q44" s="27">
        <v>3.1</v>
      </c>
      <c r="R44" s="27">
        <v>2.9202499999999998</v>
      </c>
      <c r="S44" s="27">
        <v>2.9202499999999998</v>
      </c>
      <c r="T44" s="27">
        <v>2.9202499999999998</v>
      </c>
      <c r="U44" s="27">
        <v>2.9202499999999998</v>
      </c>
      <c r="V44" s="27">
        <v>2.9202499999999998</v>
      </c>
      <c r="W44" s="27">
        <v>2.9202499999999998</v>
      </c>
      <c r="X44" s="27">
        <v>2.9202499999999998</v>
      </c>
      <c r="Y44" s="27">
        <v>2.9202499999999998</v>
      </c>
      <c r="Z44" s="27">
        <v>2.9202499999999998</v>
      </c>
      <c r="AA44" s="27">
        <v>2.9202499999999998</v>
      </c>
      <c r="AB44" s="27">
        <v>2.9202499999999998</v>
      </c>
      <c r="AC44" s="27">
        <v>2.9202499999999998</v>
      </c>
    </row>
    <row r="45" spans="1:29" s="10" customFormat="1" ht="40.700000000000003" customHeight="1" x14ac:dyDescent="0.2">
      <c r="A45" s="25" t="s">
        <v>85</v>
      </c>
      <c r="B45" s="26" t="s">
        <v>86</v>
      </c>
      <c r="C45" s="27">
        <f t="shared" si="13"/>
        <v>16.01247</v>
      </c>
      <c r="D45" s="27">
        <f t="shared" si="14"/>
        <v>13.712470000000001</v>
      </c>
      <c r="E45" s="27">
        <f t="shared" si="15"/>
        <v>85.636194790685011</v>
      </c>
      <c r="F45" s="27"/>
      <c r="G45" s="27"/>
      <c r="H45" s="27"/>
      <c r="I45" s="27"/>
      <c r="J45" s="27"/>
      <c r="K45" s="27"/>
      <c r="L45" s="27"/>
      <c r="M45" s="27"/>
      <c r="N45" s="27">
        <v>5.6820599999999999</v>
      </c>
      <c r="O45" s="27">
        <v>5.6820599999999999</v>
      </c>
      <c r="P45" s="27">
        <f>2.03057+4.3032+1.70464-0.008+2.3</f>
        <v>10.330410000000001</v>
      </c>
      <c r="Q45" s="27">
        <f>2.03057+4.3032+1.70464-0.008</f>
        <v>8.0304100000000016</v>
      </c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9" s="10" customFormat="1" ht="38.450000000000003" customHeight="1" x14ac:dyDescent="0.2">
      <c r="A46" s="25" t="s">
        <v>87</v>
      </c>
      <c r="B46" s="26" t="s">
        <v>88</v>
      </c>
      <c r="C46" s="27">
        <f t="shared" si="13"/>
        <v>6.4540300000000004</v>
      </c>
      <c r="D46" s="27">
        <f t="shared" si="14"/>
        <v>6.4540300000000004</v>
      </c>
      <c r="E46" s="27">
        <f t="shared" si="15"/>
        <v>100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>
        <v>6.4540300000000004</v>
      </c>
      <c r="AA46" s="27">
        <v>6.4540300000000004</v>
      </c>
      <c r="AB46" s="27"/>
      <c r="AC46" s="27"/>
    </row>
    <row r="47" spans="1:29" s="10" customFormat="1" ht="31.5" x14ac:dyDescent="0.2">
      <c r="A47" s="25" t="s">
        <v>89</v>
      </c>
      <c r="B47" s="26" t="s">
        <v>90</v>
      </c>
      <c r="C47" s="27">
        <f t="shared" si="13"/>
        <v>51.659720000000007</v>
      </c>
      <c r="D47" s="27">
        <f t="shared" si="14"/>
        <v>51.659720000000007</v>
      </c>
      <c r="E47" s="27">
        <f t="shared" si="15"/>
        <v>100</v>
      </c>
      <c r="F47" s="27"/>
      <c r="G47" s="27"/>
      <c r="H47" s="27"/>
      <c r="I47" s="27"/>
      <c r="J47" s="27"/>
      <c r="K47" s="27"/>
      <c r="L47" s="27"/>
      <c r="M47" s="27"/>
      <c r="N47" s="27">
        <f>5.08004</f>
        <v>5.0800400000000003</v>
      </c>
      <c r="O47" s="27">
        <f>5.08004</f>
        <v>5.0800400000000003</v>
      </c>
      <c r="P47" s="27">
        <v>7</v>
      </c>
      <c r="Q47" s="27">
        <v>7</v>
      </c>
      <c r="R47" s="27">
        <f>5.08004+2.71622</f>
        <v>7.7962600000000002</v>
      </c>
      <c r="S47" s="27">
        <f>5.08004+2.71622</f>
        <v>7.7962600000000002</v>
      </c>
      <c r="T47" s="27">
        <v>4.3032000000000004</v>
      </c>
      <c r="U47" s="27">
        <v>4.3032000000000004</v>
      </c>
      <c r="V47" s="27">
        <f>2.65556+1.70744</f>
        <v>4.3629999999999995</v>
      </c>
      <c r="W47" s="27">
        <f>2.65556+1.70744</f>
        <v>4.3629999999999995</v>
      </c>
      <c r="X47" s="27">
        <f>5.0804+2.62672</f>
        <v>7.7071199999999997</v>
      </c>
      <c r="Y47" s="27">
        <f>5.0804+2.62672</f>
        <v>7.7071199999999997</v>
      </c>
      <c r="Z47" s="27">
        <f>5.08004+2.62831</f>
        <v>7.7083500000000003</v>
      </c>
      <c r="AA47" s="27">
        <f>5.08004+2.62831</f>
        <v>7.7083500000000003</v>
      </c>
      <c r="AB47" s="27">
        <f>5.08004+2.62171</f>
        <v>7.7017500000000005</v>
      </c>
      <c r="AC47" s="27">
        <f>5.08004+2.62171</f>
        <v>7.7017500000000005</v>
      </c>
    </row>
    <row r="48" spans="1:29" s="10" customFormat="1" ht="31.5" x14ac:dyDescent="0.2">
      <c r="A48" s="25" t="s">
        <v>91</v>
      </c>
      <c r="B48" s="26" t="s">
        <v>171</v>
      </c>
      <c r="C48" s="27">
        <f t="shared" si="13"/>
        <v>24.6</v>
      </c>
      <c r="D48" s="27">
        <f t="shared" si="14"/>
        <v>24.6</v>
      </c>
      <c r="E48" s="27">
        <f t="shared" si="15"/>
        <v>100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>
        <v>24.6</v>
      </c>
      <c r="W48" s="27">
        <v>24.6</v>
      </c>
      <c r="X48" s="27"/>
      <c r="Y48" s="27"/>
      <c r="Z48" s="27"/>
      <c r="AA48" s="27"/>
      <c r="AB48" s="27"/>
      <c r="AC48" s="27"/>
    </row>
    <row r="49" spans="1:29" s="10" customFormat="1" ht="43.9" customHeight="1" x14ac:dyDescent="0.2">
      <c r="A49" s="25" t="s">
        <v>93</v>
      </c>
      <c r="B49" s="26" t="s">
        <v>94</v>
      </c>
      <c r="C49" s="27">
        <f t="shared" si="13"/>
        <v>2.9491200000000002</v>
      </c>
      <c r="D49" s="27">
        <f t="shared" si="14"/>
        <v>2.9491200000000002</v>
      </c>
      <c r="E49" s="27">
        <f t="shared" si="15"/>
        <v>100</v>
      </c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>
        <f>0.5406+2.40852</f>
        <v>2.9491200000000002</v>
      </c>
      <c r="AC49" s="27">
        <f>0.5406+2.40852</f>
        <v>2.9491200000000002</v>
      </c>
    </row>
    <row r="50" spans="1:29" s="10" customFormat="1" ht="46.15" customHeight="1" x14ac:dyDescent="0.2">
      <c r="A50" s="25" t="s">
        <v>95</v>
      </c>
      <c r="B50" s="26" t="s">
        <v>96</v>
      </c>
      <c r="C50" s="27">
        <f t="shared" si="13"/>
        <v>20.230470000000004</v>
      </c>
      <c r="D50" s="27">
        <f t="shared" si="14"/>
        <v>17.978000000000002</v>
      </c>
      <c r="E50" s="27">
        <f t="shared" si="15"/>
        <v>88.865953188433082</v>
      </c>
      <c r="F50" s="27"/>
      <c r="G50" s="27"/>
      <c r="H50" s="27"/>
      <c r="I50" s="27"/>
      <c r="J50" s="27"/>
      <c r="K50" s="27"/>
      <c r="L50" s="27"/>
      <c r="M50" s="27"/>
      <c r="N50" s="27">
        <v>1.07927</v>
      </c>
      <c r="O50" s="27">
        <v>1.1200000000000001</v>
      </c>
      <c r="P50" s="27"/>
      <c r="Q50" s="27"/>
      <c r="R50" s="27">
        <f>2.675+1.12+1.12</f>
        <v>4.915</v>
      </c>
      <c r="S50" s="27">
        <f>2.675+1.12+1.12</f>
        <v>4.915</v>
      </c>
      <c r="T50" s="27">
        <f>0.993+1.12</f>
        <v>2.113</v>
      </c>
      <c r="U50" s="27">
        <f>0.993+1.12</f>
        <v>2.113</v>
      </c>
      <c r="V50" s="27">
        <v>1.1200000000000001</v>
      </c>
      <c r="W50" s="27">
        <v>1.1200000000000001</v>
      </c>
      <c r="X50" s="27">
        <f>2.675+1.12+2.2932</f>
        <v>6.0882000000000005</v>
      </c>
      <c r="Y50" s="27">
        <f>2.675+1.12</f>
        <v>3.7949999999999999</v>
      </c>
      <c r="Z50" s="27">
        <f>1.12</f>
        <v>1.1200000000000001</v>
      </c>
      <c r="AA50" s="27">
        <f>1.12</f>
        <v>1.1200000000000001</v>
      </c>
      <c r="AB50" s="27">
        <f>2.675+1.12</f>
        <v>3.7949999999999999</v>
      </c>
      <c r="AC50" s="27">
        <f>2.675+1.12</f>
        <v>3.7949999999999999</v>
      </c>
    </row>
    <row r="51" spans="1:29" s="10" customFormat="1" ht="18" customHeight="1" x14ac:dyDescent="0.2">
      <c r="A51" s="25" t="s">
        <v>97</v>
      </c>
      <c r="B51" s="26" t="s">
        <v>98</v>
      </c>
      <c r="C51" s="27">
        <f t="shared" si="13"/>
        <v>15.383659999999999</v>
      </c>
      <c r="D51" s="27">
        <f t="shared" si="14"/>
        <v>17.68366</v>
      </c>
      <c r="E51" s="27">
        <f t="shared" si="15"/>
        <v>114.95092845265691</v>
      </c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>
        <f>0.2+1.7+0.4</f>
        <v>2.2999999999999998</v>
      </c>
      <c r="R51" s="27">
        <f>1.6195+0.4+0.2</f>
        <v>2.2195</v>
      </c>
      <c r="S51" s="27">
        <f>1.6195+0.4+0.2</f>
        <v>2.2195</v>
      </c>
      <c r="T51" s="27">
        <v>1.6194999999999999</v>
      </c>
      <c r="U51" s="27">
        <v>1.6194999999999999</v>
      </c>
      <c r="V51" s="27">
        <v>1.6194999999999999</v>
      </c>
      <c r="W51" s="27">
        <v>1.6194999999999999</v>
      </c>
      <c r="X51" s="27">
        <f>1.6195+0.4+0.2+1.26666</f>
        <v>3.4861599999999999</v>
      </c>
      <c r="Y51" s="27">
        <f>1.6195+0.4+0.2+1.26666</f>
        <v>3.4861599999999999</v>
      </c>
      <c r="Z51" s="27">
        <f>1.6195+1+0.4+0.2+0.2</f>
        <v>3.4195000000000002</v>
      </c>
      <c r="AA51" s="27">
        <f>1.6195+1+0.4+0.2+0.2</f>
        <v>3.4195000000000002</v>
      </c>
      <c r="AB51" s="27">
        <f>1.6195+1+0.4</f>
        <v>3.0194999999999999</v>
      </c>
      <c r="AC51" s="27">
        <f>1.6195+1+0.4</f>
        <v>3.0194999999999999</v>
      </c>
    </row>
    <row r="52" spans="1:29" s="10" customFormat="1" ht="31.5" x14ac:dyDescent="0.2">
      <c r="A52" s="25" t="s">
        <v>99</v>
      </c>
      <c r="B52" s="26" t="s">
        <v>100</v>
      </c>
      <c r="C52" s="27">
        <f t="shared" si="13"/>
        <v>38.827169999999995</v>
      </c>
      <c r="D52" s="27">
        <f t="shared" si="14"/>
        <v>38.827169999999995</v>
      </c>
      <c r="E52" s="27">
        <f t="shared" si="15"/>
        <v>100</v>
      </c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>
        <v>4.8271699999999997</v>
      </c>
      <c r="Q52" s="27">
        <v>4.8271699999999997</v>
      </c>
      <c r="R52" s="27"/>
      <c r="S52" s="27"/>
      <c r="T52" s="27"/>
      <c r="U52" s="27"/>
      <c r="V52" s="27"/>
      <c r="W52" s="27"/>
      <c r="X52" s="27">
        <f>11.16+2.84</f>
        <v>14</v>
      </c>
      <c r="Y52" s="27">
        <f>11.16+2.84</f>
        <v>14</v>
      </c>
      <c r="Z52" s="27"/>
      <c r="AA52" s="27"/>
      <c r="AB52" s="27">
        <f>17.4+2.6</f>
        <v>20</v>
      </c>
      <c r="AC52" s="27">
        <f>17.4+2.6</f>
        <v>20</v>
      </c>
    </row>
    <row r="53" spans="1:29" s="10" customFormat="1" ht="38.450000000000003" customHeight="1" x14ac:dyDescent="0.2">
      <c r="A53" s="25" t="s">
        <v>101</v>
      </c>
      <c r="B53" s="26" t="s">
        <v>102</v>
      </c>
      <c r="C53" s="27">
        <f t="shared" si="13"/>
        <v>0</v>
      </c>
      <c r="D53" s="27">
        <f t="shared" si="14"/>
        <v>0</v>
      </c>
      <c r="E53" s="27" t="e">
        <f t="shared" si="15"/>
        <v>#DIV/0!</v>
      </c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</row>
    <row r="54" spans="1:29" s="10" customFormat="1" ht="35.1" customHeight="1" x14ac:dyDescent="0.2">
      <c r="A54" s="25" t="s">
        <v>103</v>
      </c>
      <c r="B54" s="26" t="s">
        <v>104</v>
      </c>
      <c r="C54" s="27">
        <f t="shared" si="13"/>
        <v>56.48</v>
      </c>
      <c r="D54" s="27">
        <f t="shared" si="14"/>
        <v>56.48</v>
      </c>
      <c r="E54" s="27">
        <f t="shared" si="15"/>
        <v>100</v>
      </c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>
        <f>0.95</f>
        <v>0.95</v>
      </c>
      <c r="S54" s="27">
        <f>0.95</f>
        <v>0.95</v>
      </c>
      <c r="T54" s="27">
        <v>25.73</v>
      </c>
      <c r="U54" s="27">
        <v>25.73</v>
      </c>
      <c r="V54" s="27">
        <v>25.73</v>
      </c>
      <c r="W54" s="27">
        <v>25.73</v>
      </c>
      <c r="X54" s="27"/>
      <c r="Y54" s="27"/>
      <c r="Z54" s="27">
        <f>0.8+2</f>
        <v>2.8</v>
      </c>
      <c r="AA54" s="27">
        <f>0.8+2</f>
        <v>2.8</v>
      </c>
      <c r="AB54" s="27">
        <v>1.27</v>
      </c>
      <c r="AC54" s="27">
        <v>1.27</v>
      </c>
    </row>
    <row r="55" spans="1:29" s="10" customFormat="1" ht="31.5" x14ac:dyDescent="0.2">
      <c r="A55" s="25" t="s">
        <v>105</v>
      </c>
      <c r="B55" s="26" t="s">
        <v>106</v>
      </c>
      <c r="C55" s="27">
        <f t="shared" si="13"/>
        <v>33.564189999999996</v>
      </c>
      <c r="D55" s="27">
        <f t="shared" si="14"/>
        <v>33.564189999999996</v>
      </c>
      <c r="E55" s="27">
        <f t="shared" si="15"/>
        <v>100</v>
      </c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>
        <v>0.69299999999999995</v>
      </c>
      <c r="U55" s="27">
        <v>0.69299999999999995</v>
      </c>
      <c r="V55" s="27"/>
      <c r="W55" s="27"/>
      <c r="X55" s="27">
        <f>7.877+24.99419</f>
        <v>32.871189999999999</v>
      </c>
      <c r="Y55" s="27">
        <f>7.877+24.99419</f>
        <v>32.871189999999999</v>
      </c>
      <c r="Z55" s="27"/>
      <c r="AA55" s="27"/>
      <c r="AB55" s="27"/>
      <c r="AC55" s="27"/>
    </row>
    <row r="56" spans="1:29" s="10" customFormat="1" ht="36.200000000000003" customHeight="1" x14ac:dyDescent="0.2">
      <c r="A56" s="25" t="s">
        <v>107</v>
      </c>
      <c r="B56" s="26" t="s">
        <v>108</v>
      </c>
      <c r="C56" s="27">
        <f t="shared" si="13"/>
        <v>0</v>
      </c>
      <c r="D56" s="27">
        <f t="shared" si="14"/>
        <v>0</v>
      </c>
      <c r="E56" s="27" t="e">
        <f t="shared" si="15"/>
        <v>#DIV/0!</v>
      </c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</row>
    <row r="57" spans="1:29" s="10" customFormat="1" ht="15.75" x14ac:dyDescent="0.2">
      <c r="A57" s="25" t="s">
        <v>109</v>
      </c>
      <c r="B57" s="26" t="s">
        <v>110</v>
      </c>
      <c r="C57" s="27">
        <f t="shared" si="13"/>
        <v>0</v>
      </c>
      <c r="D57" s="27">
        <f t="shared" si="14"/>
        <v>0</v>
      </c>
      <c r="E57" s="27" t="e">
        <f t="shared" si="15"/>
        <v>#DIV/0!</v>
      </c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</row>
    <row r="58" spans="1:29" s="10" customFormat="1" ht="15.75" x14ac:dyDescent="0.2">
      <c r="A58" s="25" t="s">
        <v>111</v>
      </c>
      <c r="B58" s="26" t="s">
        <v>114</v>
      </c>
      <c r="C58" s="27">
        <f t="shared" si="13"/>
        <v>2.5992000000000002</v>
      </c>
      <c r="D58" s="27">
        <f t="shared" si="14"/>
        <v>2.5992000000000002</v>
      </c>
      <c r="E58" s="27">
        <f t="shared" si="15"/>
        <v>100</v>
      </c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>
        <v>2.5992000000000002</v>
      </c>
      <c r="U58" s="27">
        <v>2.5992000000000002</v>
      </c>
      <c r="V58" s="27"/>
      <c r="W58" s="27"/>
      <c r="X58" s="27"/>
      <c r="Y58" s="27"/>
      <c r="Z58" s="27"/>
      <c r="AA58" s="27"/>
      <c r="AB58" s="27"/>
      <c r="AC58" s="27"/>
    </row>
    <row r="59" spans="1:29" s="10" customFormat="1" ht="30.75" customHeight="1" x14ac:dyDescent="0.2">
      <c r="A59" s="25" t="s">
        <v>113</v>
      </c>
      <c r="B59" s="26" t="s">
        <v>116</v>
      </c>
      <c r="C59" s="27">
        <f t="shared" si="13"/>
        <v>8.9039099999999998</v>
      </c>
      <c r="D59" s="27">
        <f t="shared" si="14"/>
        <v>8.9039099999999998</v>
      </c>
      <c r="E59" s="27">
        <f t="shared" si="15"/>
        <v>100</v>
      </c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>
        <v>6.4055099999999996</v>
      </c>
      <c r="U59" s="27">
        <v>6.4055099999999996</v>
      </c>
      <c r="V59" s="27">
        <v>2.4984000000000002</v>
      </c>
      <c r="W59" s="27">
        <v>2.4984000000000002</v>
      </c>
      <c r="X59" s="27"/>
      <c r="Y59" s="27"/>
      <c r="Z59" s="27"/>
      <c r="AA59" s="27"/>
      <c r="AB59" s="27"/>
      <c r="AC59" s="27"/>
    </row>
    <row r="60" spans="1:29" s="10" customFormat="1" ht="39.6" customHeight="1" x14ac:dyDescent="0.2">
      <c r="A60" s="25" t="s">
        <v>115</v>
      </c>
      <c r="B60" s="26" t="s">
        <v>118</v>
      </c>
      <c r="C60" s="27">
        <f t="shared" si="13"/>
        <v>5.6999999999999993</v>
      </c>
      <c r="D60" s="27">
        <f t="shared" si="14"/>
        <v>5.6592699999999994</v>
      </c>
      <c r="E60" s="27">
        <f t="shared" si="15"/>
        <v>99.285438596491232</v>
      </c>
      <c r="F60" s="27"/>
      <c r="G60" s="27"/>
      <c r="H60" s="27"/>
      <c r="I60" s="27"/>
      <c r="J60" s="27"/>
      <c r="K60" s="27"/>
      <c r="L60" s="27"/>
      <c r="M60" s="27"/>
      <c r="N60" s="27">
        <v>2.7</v>
      </c>
      <c r="O60" s="27">
        <f>0.8436+0.19825+0.648+0.58942+0.25+0.13</f>
        <v>2.6592699999999998</v>
      </c>
      <c r="P60" s="27"/>
      <c r="Q60" s="27"/>
      <c r="R60" s="27">
        <f>0.42+0.25</f>
        <v>0.66999999999999993</v>
      </c>
      <c r="S60" s="27">
        <f>0.42+0.25</f>
        <v>0.66999999999999993</v>
      </c>
      <c r="T60" s="27">
        <v>0.34</v>
      </c>
      <c r="U60" s="27">
        <v>0.34</v>
      </c>
      <c r="V60" s="27">
        <f>0.13+0.13+0.13</f>
        <v>0.39</v>
      </c>
      <c r="W60" s="27">
        <f>0.13+0.13+0.13</f>
        <v>0.39</v>
      </c>
      <c r="X60" s="27">
        <f>0.25+0.42</f>
        <v>0.66999999999999993</v>
      </c>
      <c r="Y60" s="27">
        <f>0.25+0.42</f>
        <v>0.66999999999999993</v>
      </c>
      <c r="Z60" s="27"/>
      <c r="AA60" s="27"/>
      <c r="AB60" s="27">
        <f>0.13+0.13+0.25+0.42</f>
        <v>0.92999999999999994</v>
      </c>
      <c r="AC60" s="27">
        <f>0.13+0.13+0.25+0.42</f>
        <v>0.92999999999999994</v>
      </c>
    </row>
    <row r="61" spans="1:29" s="10" customFormat="1" ht="35.1" customHeight="1" x14ac:dyDescent="0.2">
      <c r="A61" s="25" t="s">
        <v>117</v>
      </c>
      <c r="B61" s="26" t="s">
        <v>120</v>
      </c>
      <c r="C61" s="27">
        <f t="shared" si="13"/>
        <v>0</v>
      </c>
      <c r="D61" s="27">
        <f t="shared" si="14"/>
        <v>0</v>
      </c>
      <c r="E61" s="27" t="e">
        <f t="shared" si="15"/>
        <v>#DIV/0!</v>
      </c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</row>
    <row r="62" spans="1:29" s="10" customFormat="1" ht="33.950000000000003" customHeight="1" x14ac:dyDescent="0.2">
      <c r="A62" s="25" t="s">
        <v>121</v>
      </c>
      <c r="B62" s="26" t="s">
        <v>124</v>
      </c>
      <c r="C62" s="27">
        <f t="shared" si="13"/>
        <v>0.61385000000000001</v>
      </c>
      <c r="D62" s="27">
        <f t="shared" si="14"/>
        <v>0.61385000000000001</v>
      </c>
      <c r="E62" s="27">
        <f t="shared" si="15"/>
        <v>100</v>
      </c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>
        <v>0.61385000000000001</v>
      </c>
      <c r="AA62" s="27">
        <v>0.61385000000000001</v>
      </c>
      <c r="AB62" s="27"/>
      <c r="AC62" s="27"/>
    </row>
    <row r="63" spans="1:29" s="10" customFormat="1" ht="31.5" x14ac:dyDescent="0.2">
      <c r="A63" s="25" t="s">
        <v>123</v>
      </c>
      <c r="B63" s="26" t="s">
        <v>126</v>
      </c>
      <c r="C63" s="27">
        <f t="shared" si="13"/>
        <v>3.9280599999999999</v>
      </c>
      <c r="D63" s="27">
        <f t="shared" si="14"/>
        <v>3.9280599999999999</v>
      </c>
      <c r="E63" s="27">
        <f t="shared" si="15"/>
        <v>100</v>
      </c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>
        <v>3.9280599999999999</v>
      </c>
      <c r="S63" s="27">
        <v>3.9280599999999999</v>
      </c>
      <c r="T63" s="27"/>
      <c r="U63" s="27"/>
      <c r="V63" s="27"/>
      <c r="W63" s="27"/>
      <c r="X63" s="27"/>
      <c r="Y63" s="27"/>
      <c r="Z63" s="27"/>
      <c r="AA63" s="27"/>
      <c r="AB63" s="27"/>
      <c r="AC63" s="27"/>
    </row>
    <row r="64" spans="1:29" s="10" customFormat="1" ht="31.5" x14ac:dyDescent="0.2">
      <c r="A64" s="25" t="s">
        <v>125</v>
      </c>
      <c r="B64" s="26" t="s">
        <v>128</v>
      </c>
      <c r="C64" s="27">
        <f t="shared" si="13"/>
        <v>0</v>
      </c>
      <c r="D64" s="27">
        <f t="shared" si="14"/>
        <v>0</v>
      </c>
      <c r="E64" s="27" t="e">
        <f t="shared" si="15"/>
        <v>#DIV/0!</v>
      </c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</row>
    <row r="65" spans="1:29" s="10" customFormat="1" ht="26.25" customHeight="1" x14ac:dyDescent="0.2">
      <c r="A65" s="25" t="s">
        <v>127</v>
      </c>
      <c r="B65" s="26" t="s">
        <v>130</v>
      </c>
      <c r="C65" s="27">
        <f t="shared" si="13"/>
        <v>0</v>
      </c>
      <c r="D65" s="27">
        <f t="shared" si="14"/>
        <v>0</v>
      </c>
      <c r="E65" s="27" t="e">
        <f t="shared" si="15"/>
        <v>#DIV/0!</v>
      </c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</row>
    <row r="66" spans="1:29" s="10" customFormat="1" ht="47.25" x14ac:dyDescent="0.2">
      <c r="A66" s="25" t="s">
        <v>129</v>
      </c>
      <c r="B66" s="26" t="s">
        <v>132</v>
      </c>
      <c r="C66" s="27">
        <f t="shared" si="13"/>
        <v>272.83497999999997</v>
      </c>
      <c r="D66" s="27">
        <f t="shared" si="14"/>
        <v>272.83497999999997</v>
      </c>
      <c r="E66" s="27">
        <f t="shared" si="15"/>
        <v>100</v>
      </c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>
        <v>50.965200000000003</v>
      </c>
      <c r="Y66" s="27">
        <v>50.965200000000003</v>
      </c>
      <c r="Z66" s="27">
        <v>221.86977999999999</v>
      </c>
      <c r="AA66" s="27">
        <v>221.86977999999999</v>
      </c>
      <c r="AB66" s="27"/>
      <c r="AC66" s="27"/>
    </row>
    <row r="67" spans="1:29" s="10" customFormat="1" ht="15.75" x14ac:dyDescent="0.2">
      <c r="A67" s="25" t="s">
        <v>131</v>
      </c>
      <c r="B67" s="26" t="s">
        <v>172</v>
      </c>
      <c r="C67" s="27">
        <f t="shared" si="13"/>
        <v>3.907</v>
      </c>
      <c r="D67" s="27">
        <f t="shared" si="14"/>
        <v>3.907</v>
      </c>
      <c r="E67" s="27">
        <f t="shared" si="15"/>
        <v>100</v>
      </c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>
        <v>3</v>
      </c>
      <c r="U67" s="27">
        <v>3</v>
      </c>
      <c r="V67" s="27"/>
      <c r="W67" s="27"/>
      <c r="X67" s="27"/>
      <c r="Y67" s="27"/>
      <c r="Z67" s="27"/>
      <c r="AA67" s="27"/>
      <c r="AB67" s="27">
        <v>0.90700000000000003</v>
      </c>
      <c r="AC67" s="27">
        <v>0.90700000000000003</v>
      </c>
    </row>
    <row r="68" spans="1:29" s="10" customFormat="1" ht="47.25" x14ac:dyDescent="0.2">
      <c r="A68" s="25" t="s">
        <v>133</v>
      </c>
      <c r="B68" s="26" t="s">
        <v>136</v>
      </c>
      <c r="C68" s="27">
        <f t="shared" si="13"/>
        <v>0</v>
      </c>
      <c r="D68" s="27">
        <f t="shared" si="14"/>
        <v>0</v>
      </c>
      <c r="E68" s="27" t="e">
        <f t="shared" si="15"/>
        <v>#DIV/0!</v>
      </c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</row>
    <row r="69" spans="1:29" s="10" customFormat="1" ht="31.5" x14ac:dyDescent="0.2">
      <c r="A69" s="25" t="s">
        <v>135</v>
      </c>
      <c r="B69" s="26" t="s">
        <v>138</v>
      </c>
      <c r="C69" s="27">
        <f t="shared" si="13"/>
        <v>0</v>
      </c>
      <c r="D69" s="27">
        <f t="shared" si="14"/>
        <v>0</v>
      </c>
      <c r="E69" s="27" t="e">
        <f t="shared" si="15"/>
        <v>#DIV/0!</v>
      </c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</row>
    <row r="70" spans="1:29" s="10" customFormat="1" ht="15.75" x14ac:dyDescent="0.2">
      <c r="A70" s="25" t="s">
        <v>137</v>
      </c>
      <c r="B70" s="26" t="s">
        <v>140</v>
      </c>
      <c r="C70" s="27">
        <f t="shared" si="13"/>
        <v>2</v>
      </c>
      <c r="D70" s="27">
        <f t="shared" si="14"/>
        <v>2</v>
      </c>
      <c r="E70" s="27">
        <f t="shared" si="15"/>
        <v>100</v>
      </c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>
        <v>1</v>
      </c>
      <c r="U70" s="27">
        <v>1</v>
      </c>
      <c r="V70" s="27"/>
      <c r="W70" s="27"/>
      <c r="X70" s="27">
        <v>1</v>
      </c>
      <c r="Y70" s="27">
        <v>1</v>
      </c>
      <c r="Z70" s="27"/>
      <c r="AA70" s="27"/>
      <c r="AB70" s="27"/>
      <c r="AC70" s="27"/>
    </row>
    <row r="71" spans="1:29" s="10" customFormat="1" ht="45" customHeight="1" x14ac:dyDescent="0.2">
      <c r="A71" s="25" t="s">
        <v>139</v>
      </c>
      <c r="B71" s="26" t="s">
        <v>173</v>
      </c>
      <c r="C71" s="27">
        <f t="shared" si="13"/>
        <v>30.664179999999998</v>
      </c>
      <c r="D71" s="27">
        <f t="shared" si="14"/>
        <v>30.664179999999998</v>
      </c>
      <c r="E71" s="27">
        <f t="shared" si="15"/>
        <v>100</v>
      </c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>
        <f>0.15033+0.18+17.90385</f>
        <v>18.234179999999999</v>
      </c>
      <c r="S71" s="27">
        <f>0.15033+0.18+17.90385</f>
        <v>18.234179999999999</v>
      </c>
      <c r="T71" s="27"/>
      <c r="U71" s="27"/>
      <c r="V71" s="27"/>
      <c r="W71" s="27"/>
      <c r="X71" s="27">
        <f>0.18+12.25</f>
        <v>12.43</v>
      </c>
      <c r="Y71" s="27">
        <f>0.18+12.25</f>
        <v>12.43</v>
      </c>
      <c r="Z71" s="27"/>
      <c r="AA71" s="27"/>
      <c r="AB71" s="27"/>
      <c r="AC71" s="27"/>
    </row>
    <row r="72" spans="1:29" s="10" customFormat="1" ht="45" customHeight="1" x14ac:dyDescent="0.2">
      <c r="A72" s="25" t="s">
        <v>174</v>
      </c>
      <c r="B72" s="26" t="s">
        <v>175</v>
      </c>
      <c r="C72" s="27">
        <f t="shared" si="13"/>
        <v>14.7232</v>
      </c>
      <c r="D72" s="27">
        <f t="shared" si="14"/>
        <v>14.7232</v>
      </c>
      <c r="E72" s="27">
        <f t="shared" si="15"/>
        <v>100</v>
      </c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>
        <v>2.2932000000000001</v>
      </c>
      <c r="Y72" s="27">
        <v>2.2932000000000001</v>
      </c>
      <c r="Z72" s="27"/>
      <c r="AA72" s="27"/>
      <c r="AB72" s="27">
        <f>12.25+0.18</f>
        <v>12.43</v>
      </c>
      <c r="AC72" s="27">
        <f>12.25+0.18</f>
        <v>12.43</v>
      </c>
    </row>
    <row r="73" spans="1:29" s="10" customFormat="1" ht="45" customHeight="1" x14ac:dyDescent="0.2">
      <c r="A73" s="25" t="s">
        <v>176</v>
      </c>
      <c r="B73" s="26" t="s">
        <v>177</v>
      </c>
      <c r="C73" s="27">
        <f t="shared" si="13"/>
        <v>454</v>
      </c>
      <c r="D73" s="27">
        <f t="shared" si="14"/>
        <v>454</v>
      </c>
      <c r="E73" s="27">
        <f t="shared" si="15"/>
        <v>100</v>
      </c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>
        <v>454</v>
      </c>
      <c r="AC73" s="27">
        <v>454</v>
      </c>
    </row>
    <row r="74" spans="1:29" s="77" customFormat="1" ht="35.25" customHeight="1" x14ac:dyDescent="0.2">
      <c r="A74" s="28" t="s">
        <v>141</v>
      </c>
      <c r="B74" s="29" t="s">
        <v>142</v>
      </c>
      <c r="C74" s="20">
        <f t="shared" si="13"/>
        <v>0</v>
      </c>
      <c r="D74" s="20">
        <f t="shared" si="14"/>
        <v>0</v>
      </c>
      <c r="E74" s="20" t="e">
        <f t="shared" si="15"/>
        <v>#DIV/0!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</row>
    <row r="75" spans="1:29" s="77" customFormat="1" ht="31.5" customHeight="1" x14ac:dyDescent="0.2">
      <c r="A75" s="28" t="s">
        <v>143</v>
      </c>
      <c r="B75" s="29" t="s">
        <v>144</v>
      </c>
      <c r="C75" s="20">
        <f t="shared" si="13"/>
        <v>0</v>
      </c>
      <c r="D75" s="20">
        <f t="shared" si="14"/>
        <v>0</v>
      </c>
      <c r="E75" s="20" t="e">
        <f t="shared" si="15"/>
        <v>#DIV/0!</v>
      </c>
      <c r="F75" s="20">
        <f t="shared" ref="F75:AC75" si="16">SUM(F77:F80)</f>
        <v>0</v>
      </c>
      <c r="G75" s="20">
        <f t="shared" si="16"/>
        <v>0</v>
      </c>
      <c r="H75" s="20">
        <f t="shared" si="16"/>
        <v>0</v>
      </c>
      <c r="I75" s="20">
        <f t="shared" si="16"/>
        <v>0</v>
      </c>
      <c r="J75" s="20">
        <f t="shared" si="16"/>
        <v>0</v>
      </c>
      <c r="K75" s="20">
        <f t="shared" si="16"/>
        <v>0</v>
      </c>
      <c r="L75" s="20">
        <f t="shared" si="16"/>
        <v>0</v>
      </c>
      <c r="M75" s="20">
        <f t="shared" si="16"/>
        <v>0</v>
      </c>
      <c r="N75" s="20">
        <f t="shared" si="16"/>
        <v>0</v>
      </c>
      <c r="O75" s="20">
        <f t="shared" si="16"/>
        <v>0</v>
      </c>
      <c r="P75" s="20">
        <f t="shared" si="16"/>
        <v>0</v>
      </c>
      <c r="Q75" s="20">
        <f t="shared" si="16"/>
        <v>0</v>
      </c>
      <c r="R75" s="20">
        <f t="shared" si="16"/>
        <v>0</v>
      </c>
      <c r="S75" s="20">
        <f t="shared" si="16"/>
        <v>0</v>
      </c>
      <c r="T75" s="20">
        <f t="shared" si="16"/>
        <v>0</v>
      </c>
      <c r="U75" s="20">
        <f t="shared" si="16"/>
        <v>0</v>
      </c>
      <c r="V75" s="20">
        <f t="shared" si="16"/>
        <v>0</v>
      </c>
      <c r="W75" s="20">
        <f t="shared" si="16"/>
        <v>0</v>
      </c>
      <c r="X75" s="20">
        <f t="shared" si="16"/>
        <v>0</v>
      </c>
      <c r="Y75" s="20">
        <f t="shared" si="16"/>
        <v>0</v>
      </c>
      <c r="Z75" s="20">
        <f t="shared" si="16"/>
        <v>0</v>
      </c>
      <c r="AA75" s="20">
        <f t="shared" si="16"/>
        <v>0</v>
      </c>
      <c r="AB75" s="20">
        <f t="shared" si="16"/>
        <v>0</v>
      </c>
      <c r="AC75" s="20">
        <f t="shared" si="16"/>
        <v>0</v>
      </c>
    </row>
    <row r="76" spans="1:29" s="10" customFormat="1" ht="15.75" x14ac:dyDescent="0.2">
      <c r="A76" s="25"/>
      <c r="B76" s="26" t="s">
        <v>27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</row>
    <row r="77" spans="1:29" s="10" customFormat="1" ht="15.75" x14ac:dyDescent="0.2">
      <c r="A77" s="25" t="s">
        <v>145</v>
      </c>
      <c r="B77" s="26" t="s">
        <v>146</v>
      </c>
      <c r="C77" s="27">
        <f t="shared" ref="C77:D82" si="17">F77+H77+J77+L77+N77+P77+R77+T77+V77+X77+Z77+AB77</f>
        <v>0</v>
      </c>
      <c r="D77" s="27">
        <f t="shared" si="17"/>
        <v>0</v>
      </c>
      <c r="E77" s="27" t="e">
        <f t="shared" ref="E77:E82" si="18">D77/C77*100</f>
        <v>#DIV/0!</v>
      </c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</row>
    <row r="78" spans="1:29" s="37" customFormat="1" ht="18" x14ac:dyDescent="0.25">
      <c r="A78" s="25" t="s">
        <v>147</v>
      </c>
      <c r="B78" s="26" t="s">
        <v>148</v>
      </c>
      <c r="C78" s="27">
        <f t="shared" si="17"/>
        <v>0</v>
      </c>
      <c r="D78" s="27">
        <f t="shared" si="17"/>
        <v>0</v>
      </c>
      <c r="E78" s="27" t="e">
        <f t="shared" si="18"/>
        <v>#DIV/0!</v>
      </c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</row>
    <row r="79" spans="1:29" s="37" customFormat="1" ht="18" x14ac:dyDescent="0.25">
      <c r="A79" s="25" t="s">
        <v>149</v>
      </c>
      <c r="B79" s="26" t="s">
        <v>150</v>
      </c>
      <c r="C79" s="27">
        <f t="shared" si="17"/>
        <v>0</v>
      </c>
      <c r="D79" s="27">
        <f t="shared" si="17"/>
        <v>0</v>
      </c>
      <c r="E79" s="27" t="e">
        <f t="shared" si="18"/>
        <v>#DIV/0!</v>
      </c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</row>
    <row r="80" spans="1:29" s="37" customFormat="1" ht="18" x14ac:dyDescent="0.25">
      <c r="A80" s="25" t="s">
        <v>151</v>
      </c>
      <c r="B80" s="26" t="s">
        <v>152</v>
      </c>
      <c r="C80" s="27">
        <f t="shared" si="17"/>
        <v>0</v>
      </c>
      <c r="D80" s="27">
        <f t="shared" si="17"/>
        <v>0</v>
      </c>
      <c r="E80" s="27" t="e">
        <f t="shared" si="18"/>
        <v>#DIV/0!</v>
      </c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</row>
    <row r="81" spans="1:29" s="37" customFormat="1" ht="63" customHeight="1" x14ac:dyDescent="0.25">
      <c r="A81" s="28" t="s">
        <v>153</v>
      </c>
      <c r="B81" s="29" t="s">
        <v>154</v>
      </c>
      <c r="C81" s="20">
        <f t="shared" si="17"/>
        <v>10.956</v>
      </c>
      <c r="D81" s="20">
        <f t="shared" si="17"/>
        <v>10.956</v>
      </c>
      <c r="E81" s="20">
        <f t="shared" si="18"/>
        <v>100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7.68</v>
      </c>
      <c r="O81" s="20">
        <v>7.68</v>
      </c>
      <c r="P81" s="20">
        <v>0</v>
      </c>
      <c r="Q81" s="20">
        <v>0</v>
      </c>
      <c r="R81" s="20">
        <v>0</v>
      </c>
      <c r="S81" s="20">
        <v>0</v>
      </c>
      <c r="T81" s="20">
        <v>0.48</v>
      </c>
      <c r="U81" s="20">
        <v>0.48</v>
      </c>
      <c r="V81" s="20">
        <v>1.4159999999999999</v>
      </c>
      <c r="W81" s="20">
        <v>1.4159999999999999</v>
      </c>
      <c r="X81" s="20">
        <v>1.38</v>
      </c>
      <c r="Y81" s="20">
        <v>1.38</v>
      </c>
      <c r="Z81" s="20">
        <v>0</v>
      </c>
      <c r="AA81" s="20">
        <v>0</v>
      </c>
      <c r="AB81" s="20">
        <v>0</v>
      </c>
      <c r="AC81" s="20">
        <v>0</v>
      </c>
    </row>
    <row r="82" spans="1:29" s="37" customFormat="1" ht="19.149999999999999" customHeight="1" x14ac:dyDescent="0.25">
      <c r="A82" s="28" t="s">
        <v>155</v>
      </c>
      <c r="B82" s="29" t="s">
        <v>156</v>
      </c>
      <c r="C82" s="20">
        <f t="shared" si="17"/>
        <v>0</v>
      </c>
      <c r="D82" s="20">
        <f t="shared" si="17"/>
        <v>0</v>
      </c>
      <c r="E82" s="20" t="e">
        <f t="shared" si="18"/>
        <v>#DIV/0!</v>
      </c>
      <c r="F82" s="20">
        <f t="shared" ref="F82:AC82" si="19">SUM(F84:F85)</f>
        <v>0</v>
      </c>
      <c r="G82" s="20">
        <f t="shared" si="19"/>
        <v>0</v>
      </c>
      <c r="H82" s="20">
        <f t="shared" si="19"/>
        <v>0</v>
      </c>
      <c r="I82" s="20">
        <f t="shared" si="19"/>
        <v>0</v>
      </c>
      <c r="J82" s="20">
        <f t="shared" si="19"/>
        <v>0</v>
      </c>
      <c r="K82" s="20">
        <f t="shared" si="19"/>
        <v>0</v>
      </c>
      <c r="L82" s="20">
        <f t="shared" si="19"/>
        <v>0</v>
      </c>
      <c r="M82" s="20">
        <f t="shared" si="19"/>
        <v>0</v>
      </c>
      <c r="N82" s="20">
        <f t="shared" si="19"/>
        <v>0</v>
      </c>
      <c r="O82" s="20">
        <f t="shared" si="19"/>
        <v>0</v>
      </c>
      <c r="P82" s="20">
        <f t="shared" si="19"/>
        <v>0</v>
      </c>
      <c r="Q82" s="20">
        <f t="shared" si="19"/>
        <v>0</v>
      </c>
      <c r="R82" s="20">
        <f t="shared" si="19"/>
        <v>0</v>
      </c>
      <c r="S82" s="20">
        <f t="shared" si="19"/>
        <v>0</v>
      </c>
      <c r="T82" s="20">
        <f t="shared" si="19"/>
        <v>0</v>
      </c>
      <c r="U82" s="20">
        <f t="shared" si="19"/>
        <v>0</v>
      </c>
      <c r="V82" s="20">
        <f t="shared" si="19"/>
        <v>0</v>
      </c>
      <c r="W82" s="20">
        <f t="shared" si="19"/>
        <v>0</v>
      </c>
      <c r="X82" s="20">
        <f t="shared" si="19"/>
        <v>0</v>
      </c>
      <c r="Y82" s="20">
        <f t="shared" si="19"/>
        <v>0</v>
      </c>
      <c r="Z82" s="20">
        <f t="shared" si="19"/>
        <v>0</v>
      </c>
      <c r="AA82" s="20">
        <f t="shared" si="19"/>
        <v>0</v>
      </c>
      <c r="AB82" s="20">
        <f t="shared" si="19"/>
        <v>0</v>
      </c>
      <c r="AC82" s="20">
        <f t="shared" si="19"/>
        <v>0</v>
      </c>
    </row>
    <row r="83" spans="1:29" s="37" customFormat="1" ht="18" x14ac:dyDescent="0.25">
      <c r="A83" s="25"/>
      <c r="B83" s="26" t="s">
        <v>27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</row>
    <row r="84" spans="1:29" s="37" customFormat="1" ht="31.5" x14ac:dyDescent="0.25">
      <c r="A84" s="25" t="s">
        <v>157</v>
      </c>
      <c r="B84" s="26" t="s">
        <v>158</v>
      </c>
      <c r="C84" s="27">
        <f t="shared" ref="C84:D87" si="20">F84+H84+J84+L84+N84+P84+R84+T84+V84+X84+Z84+AB84</f>
        <v>0</v>
      </c>
      <c r="D84" s="27">
        <f t="shared" si="20"/>
        <v>0</v>
      </c>
      <c r="E84" s="27" t="e">
        <f>D84/C84*100</f>
        <v>#DIV/0!</v>
      </c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</row>
    <row r="85" spans="1:29" s="37" customFormat="1" ht="18" x14ac:dyDescent="0.25">
      <c r="A85" s="25" t="s">
        <v>159</v>
      </c>
      <c r="B85" s="26" t="s">
        <v>160</v>
      </c>
      <c r="C85" s="27">
        <f t="shared" si="20"/>
        <v>0</v>
      </c>
      <c r="D85" s="27">
        <f t="shared" si="20"/>
        <v>0</v>
      </c>
      <c r="E85" s="27" t="e">
        <f>D85/C85*100</f>
        <v>#DIV/0!</v>
      </c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</row>
    <row r="86" spans="1:29" s="37" customFormat="1" ht="23.25" customHeight="1" x14ac:dyDescent="0.25">
      <c r="A86" s="28" t="s">
        <v>161</v>
      </c>
      <c r="B86" s="29" t="s">
        <v>162</v>
      </c>
      <c r="C86" s="20">
        <f t="shared" si="20"/>
        <v>15.16333</v>
      </c>
      <c r="D86" s="20">
        <f t="shared" si="20"/>
        <v>0</v>
      </c>
      <c r="E86" s="20">
        <f>D86/C86*100</f>
        <v>0</v>
      </c>
      <c r="F86" s="20"/>
      <c r="G86" s="20">
        <v>0</v>
      </c>
      <c r="H86" s="20"/>
      <c r="I86" s="20">
        <v>0</v>
      </c>
      <c r="J86" s="20"/>
      <c r="K86" s="20"/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38">
        <v>0</v>
      </c>
      <c r="Y86" s="20">
        <v>0</v>
      </c>
      <c r="Z86" s="20">
        <v>0</v>
      </c>
      <c r="AA86" s="20">
        <v>0</v>
      </c>
      <c r="AB86" s="20">
        <v>15.16333</v>
      </c>
      <c r="AC86" s="20">
        <v>0</v>
      </c>
    </row>
    <row r="87" spans="1:29" s="72" customFormat="1" ht="27" customHeight="1" x14ac:dyDescent="0.25">
      <c r="A87" s="67" t="s">
        <v>163</v>
      </c>
      <c r="B87" s="68" t="s">
        <v>178</v>
      </c>
      <c r="C87" s="20">
        <f t="shared" si="20"/>
        <v>5072.1252100000002</v>
      </c>
      <c r="D87" s="20">
        <f t="shared" si="20"/>
        <v>337.49699999999996</v>
      </c>
      <c r="E87" s="20">
        <f>D87/C87*100</f>
        <v>6.6539563994714541</v>
      </c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70"/>
      <c r="Y87" s="69"/>
      <c r="Z87" s="71">
        <v>4038.0268999999998</v>
      </c>
      <c r="AA87" s="71">
        <v>45.72</v>
      </c>
      <c r="AB87" s="71">
        <v>1034.0983100000001</v>
      </c>
      <c r="AC87" s="71">
        <v>291.77699999999999</v>
      </c>
    </row>
    <row r="88" spans="1:29" s="72" customFormat="1" ht="42.75" customHeight="1" x14ac:dyDescent="0.25">
      <c r="A88" s="28" t="s">
        <v>179</v>
      </c>
      <c r="B88" s="29" t="s">
        <v>180</v>
      </c>
      <c r="C88" s="20"/>
      <c r="D88" s="20"/>
      <c r="E88" s="20" t="e">
        <f>D88/C88*100</f>
        <v>#DIV/0!</v>
      </c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70"/>
      <c r="Y88" s="69"/>
      <c r="Z88" s="71">
        <v>4038.0268999999998</v>
      </c>
      <c r="AA88" s="71">
        <v>45.72</v>
      </c>
      <c r="AB88" s="71">
        <v>1034.0983100000001</v>
      </c>
      <c r="AC88" s="71">
        <v>291.77699999999999</v>
      </c>
    </row>
    <row r="89" spans="1:29" s="37" customFormat="1" ht="36" customHeight="1" x14ac:dyDescent="0.25">
      <c r="A89" s="25"/>
      <c r="B89" s="39" t="s">
        <v>165</v>
      </c>
      <c r="C89" s="40">
        <f>C9+C10+C11+C26+C39+C40+C74+C75+C81+C82+C86+C87</f>
        <v>37978.753073</v>
      </c>
      <c r="D89" s="40">
        <f>D9+D10+D11+D26+D39+D40+D74+D75+D81+D82+D86+D87</f>
        <v>32846.719530000002</v>
      </c>
      <c r="E89" s="40" t="e">
        <f t="shared" ref="E89:K89" si="21">E9+E10+E11+E26+E39+E40+E74+E75+E81+E82+E86</f>
        <v>#DIV/0!</v>
      </c>
      <c r="F89" s="40">
        <f t="shared" si="21"/>
        <v>0</v>
      </c>
      <c r="G89" s="40">
        <f t="shared" si="21"/>
        <v>0</v>
      </c>
      <c r="H89" s="40">
        <f t="shared" si="21"/>
        <v>0</v>
      </c>
      <c r="I89" s="40">
        <f t="shared" si="21"/>
        <v>0</v>
      </c>
      <c r="J89" s="40">
        <f t="shared" si="21"/>
        <v>0</v>
      </c>
      <c r="K89" s="40">
        <f t="shared" si="21"/>
        <v>0</v>
      </c>
      <c r="L89" s="40">
        <f t="shared" ref="L89:AC89" si="22">L9+L10+L11+L26+L39+L40+L74+L75+L81+L82+L86+L87</f>
        <v>2798.4516399999998</v>
      </c>
      <c r="M89" s="40">
        <f t="shared" si="22"/>
        <v>2798.4516399999998</v>
      </c>
      <c r="N89" s="40">
        <f t="shared" si="22"/>
        <v>2615.5476899999994</v>
      </c>
      <c r="O89" s="40">
        <f t="shared" si="22"/>
        <v>2615.5476899999994</v>
      </c>
      <c r="P89" s="40">
        <f t="shared" si="22"/>
        <v>3253.1447099999996</v>
      </c>
      <c r="Q89" s="40">
        <f t="shared" si="22"/>
        <v>3253.1447099999996</v>
      </c>
      <c r="R89" s="40">
        <f t="shared" si="22"/>
        <v>3430.4581230000003</v>
      </c>
      <c r="S89" s="40">
        <f t="shared" si="22"/>
        <v>3430.4581200000002</v>
      </c>
      <c r="T89" s="40">
        <f t="shared" si="22"/>
        <v>3580.66111</v>
      </c>
      <c r="U89" s="40">
        <f t="shared" si="22"/>
        <v>3580.66111</v>
      </c>
      <c r="V89" s="40">
        <f t="shared" si="22"/>
        <v>3020.8737999999998</v>
      </c>
      <c r="W89" s="40">
        <f t="shared" si="22"/>
        <v>3020.8737999999998</v>
      </c>
      <c r="X89" s="40">
        <f t="shared" si="22"/>
        <v>3852.3417600000002</v>
      </c>
      <c r="Y89" s="40">
        <f t="shared" si="22"/>
        <v>3852.3417600000002</v>
      </c>
      <c r="Z89" s="40">
        <f t="shared" si="22"/>
        <v>8024.5032199999996</v>
      </c>
      <c r="AA89" s="40">
        <f t="shared" si="22"/>
        <v>4032.1963199999996</v>
      </c>
      <c r="AB89" s="40">
        <f t="shared" si="22"/>
        <v>7402.771020000001</v>
      </c>
      <c r="AC89" s="40">
        <f t="shared" si="22"/>
        <v>6263.0443800000003</v>
      </c>
    </row>
    <row r="90" spans="1:29" s="37" customFormat="1" ht="18" x14ac:dyDescent="0.25">
      <c r="A90" s="41"/>
      <c r="B90" s="12"/>
      <c r="C90" s="42"/>
      <c r="D90" s="42"/>
      <c r="E90" s="42"/>
      <c r="F90" s="44"/>
      <c r="G90" s="42"/>
      <c r="H90" s="44"/>
      <c r="I90" s="42"/>
      <c r="J90" s="44"/>
      <c r="K90" s="42"/>
      <c r="L90" s="44"/>
      <c r="M90" s="45"/>
      <c r="N90" s="44"/>
      <c r="O90" s="45"/>
      <c r="P90" s="44"/>
      <c r="Q90" s="45"/>
      <c r="R90" s="44"/>
      <c r="S90" s="45"/>
      <c r="T90" s="44"/>
      <c r="U90" s="45"/>
      <c r="V90" s="44"/>
      <c r="W90" s="45"/>
      <c r="X90" s="44"/>
      <c r="Y90" s="45"/>
      <c r="Z90" s="44"/>
      <c r="AA90" s="45"/>
      <c r="AB90" s="44"/>
      <c r="AC90" s="45"/>
    </row>
    <row r="91" spans="1:29" s="37" customFormat="1" ht="18.75" x14ac:dyDescent="0.3">
      <c r="A91" s="41"/>
      <c r="B91" s="16" t="s">
        <v>166</v>
      </c>
      <c r="C91" s="42"/>
      <c r="D91" s="42"/>
      <c r="E91" s="47"/>
      <c r="F91" s="42"/>
      <c r="G91" s="48" t="s">
        <v>167</v>
      </c>
      <c r="H91" s="42"/>
      <c r="I91" s="42"/>
      <c r="J91" s="42"/>
      <c r="K91" s="42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</row>
    <row r="92" spans="1:29" s="37" customFormat="1" ht="16.5" customHeight="1" x14ac:dyDescent="0.25">
      <c r="A92" s="41"/>
      <c r="B92" s="12"/>
      <c r="C92" s="42"/>
      <c r="D92" s="42"/>
      <c r="E92" s="52" t="s">
        <v>168</v>
      </c>
      <c r="F92" s="42"/>
      <c r="G92" s="42"/>
      <c r="H92" s="42"/>
      <c r="I92" s="42"/>
      <c r="J92" s="42"/>
      <c r="K92" s="42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</row>
    <row r="93" spans="1:29" s="37" customFormat="1" ht="18" x14ac:dyDescent="0.25">
      <c r="A93" s="41"/>
      <c r="B93" s="1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5"/>
      <c r="Y93" s="45"/>
      <c r="Z93" s="45"/>
      <c r="AA93" s="45"/>
      <c r="AB93" s="45"/>
      <c r="AC93" s="45"/>
    </row>
    <row r="94" spans="1:29" s="37" customFormat="1" ht="18" x14ac:dyDescent="0.25">
      <c r="A94" s="41"/>
      <c r="B94" s="12"/>
      <c r="C94" s="42"/>
      <c r="D94" s="54"/>
      <c r="E94" s="42"/>
      <c r="F94" s="42"/>
      <c r="G94" s="42"/>
      <c r="H94" s="42"/>
      <c r="I94" s="42"/>
      <c r="J94" s="42"/>
      <c r="K94" s="42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</row>
    <row r="95" spans="1:29" s="37" customFormat="1" ht="38.25" customHeight="1" x14ac:dyDescent="0.25">
      <c r="A95" s="12"/>
      <c r="B95" s="12"/>
      <c r="C95" s="42"/>
      <c r="D95" s="42"/>
      <c r="E95" s="42"/>
      <c r="F95" s="42"/>
      <c r="G95" s="42"/>
      <c r="H95" s="42"/>
      <c r="I95" s="42"/>
      <c r="J95" s="42"/>
      <c r="K95" s="42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</row>
    <row r="96" spans="1:29" s="37" customFormat="1" ht="18" x14ac:dyDescent="0.25">
      <c r="A96" s="12"/>
      <c r="B96" s="12"/>
      <c r="C96" s="42"/>
      <c r="D96" s="42"/>
      <c r="E96" s="42"/>
      <c r="F96" s="42"/>
      <c r="G96" s="42"/>
      <c r="H96" s="42"/>
      <c r="I96" s="42"/>
      <c r="J96" s="42"/>
      <c r="K96" s="42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</row>
    <row r="97" spans="1:29" s="37" customFormat="1" ht="40.5" customHeight="1" x14ac:dyDescent="0.25">
      <c r="A97" s="12"/>
      <c r="B97" s="12"/>
      <c r="C97" s="42"/>
      <c r="D97" s="42"/>
      <c r="E97" s="42"/>
      <c r="F97" s="42"/>
      <c r="G97" s="42"/>
      <c r="H97" s="42"/>
      <c r="I97" s="42"/>
      <c r="J97" s="42"/>
      <c r="K97" s="42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</row>
    <row r="98" spans="1:29" s="37" customFormat="1" ht="18" x14ac:dyDescent="0.25">
      <c r="B98" s="55"/>
      <c r="C98" s="56"/>
      <c r="D98" s="56"/>
      <c r="E98" s="56"/>
      <c r="F98" s="56"/>
      <c r="G98" s="56"/>
      <c r="H98" s="56"/>
      <c r="I98" s="56"/>
      <c r="J98" s="56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</row>
    <row r="99" spans="1:29" s="37" customFormat="1" ht="18" x14ac:dyDescent="0.25">
      <c r="B99" s="55"/>
      <c r="C99" s="56"/>
      <c r="D99" s="56"/>
      <c r="E99" s="56"/>
      <c r="F99" s="56"/>
      <c r="G99" s="56"/>
      <c r="H99" s="56"/>
      <c r="I99" s="56"/>
      <c r="J99" s="56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</row>
    <row r="100" spans="1:29" s="37" customFormat="1" ht="18" x14ac:dyDescent="0.25">
      <c r="B100" s="55"/>
      <c r="C100" s="56"/>
      <c r="D100" s="56"/>
      <c r="E100" s="56"/>
      <c r="F100" s="56"/>
      <c r="G100" s="56"/>
      <c r="H100" s="56"/>
      <c r="I100" s="56"/>
      <c r="J100" s="56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</row>
    <row r="101" spans="1:29" s="10" customFormat="1" x14ac:dyDescent="0.2">
      <c r="B101" s="55"/>
      <c r="C101" s="56"/>
      <c r="D101" s="56"/>
      <c r="E101" s="56"/>
      <c r="F101" s="56"/>
      <c r="G101" s="56"/>
      <c r="H101" s="56"/>
      <c r="I101" s="56"/>
      <c r="J101" s="56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</row>
    <row r="102" spans="1:29" s="10" customFormat="1" x14ac:dyDescent="0.2">
      <c r="B102" s="55"/>
      <c r="C102" s="56"/>
      <c r="D102" s="56"/>
      <c r="E102" s="56"/>
      <c r="F102" s="56"/>
      <c r="G102" s="56"/>
      <c r="H102" s="56"/>
      <c r="I102" s="56"/>
      <c r="J102" s="56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</row>
    <row r="103" spans="1:29" s="10" customFormat="1" x14ac:dyDescent="0.2">
      <c r="B103" s="55"/>
      <c r="C103" s="56"/>
      <c r="D103" s="56"/>
      <c r="E103" s="56"/>
      <c r="F103" s="56"/>
      <c r="G103" s="56"/>
      <c r="H103" s="56"/>
      <c r="I103" s="56"/>
      <c r="J103" s="56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</row>
    <row r="104" spans="1:29" s="10" customFormat="1" x14ac:dyDescent="0.2">
      <c r="B104" s="55"/>
      <c r="C104" s="56"/>
      <c r="D104" s="56"/>
      <c r="E104" s="56"/>
      <c r="F104" s="56"/>
      <c r="G104" s="56"/>
      <c r="H104" s="56"/>
      <c r="I104" s="56"/>
      <c r="J104" s="56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</row>
    <row r="105" spans="1:29" s="10" customFormat="1" x14ac:dyDescent="0.2">
      <c r="B105" s="55"/>
      <c r="C105" s="56"/>
      <c r="D105" s="56"/>
      <c r="E105" s="56"/>
      <c r="F105" s="56"/>
      <c r="G105" s="56"/>
      <c r="H105" s="56"/>
      <c r="I105" s="56"/>
      <c r="J105" s="56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</row>
    <row r="106" spans="1:29" s="10" customFormat="1" x14ac:dyDescent="0.2">
      <c r="B106" s="55"/>
      <c r="C106" s="56"/>
      <c r="D106" s="56"/>
      <c r="E106" s="56"/>
      <c r="F106" s="56"/>
      <c r="G106" s="56"/>
      <c r="H106" s="56"/>
      <c r="I106" s="56"/>
      <c r="J106" s="56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</row>
    <row r="107" spans="1:29" s="10" customFormat="1" x14ac:dyDescent="0.2">
      <c r="B107" s="55"/>
      <c r="C107" s="56"/>
      <c r="D107" s="56"/>
      <c r="E107" s="56"/>
      <c r="F107" s="56"/>
      <c r="G107" s="56"/>
      <c r="H107" s="56"/>
      <c r="I107" s="56"/>
      <c r="J107" s="56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</row>
    <row r="108" spans="1:29" s="10" customFormat="1" x14ac:dyDescent="0.2">
      <c r="B108" s="55"/>
      <c r="C108" s="56"/>
      <c r="D108" s="56"/>
      <c r="E108" s="56"/>
      <c r="F108" s="56"/>
      <c r="G108" s="56"/>
      <c r="H108" s="56"/>
      <c r="I108" s="56"/>
      <c r="J108" s="56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</row>
    <row r="109" spans="1:29" s="10" customFormat="1" x14ac:dyDescent="0.2">
      <c r="B109" s="55"/>
      <c r="C109" s="56"/>
      <c r="D109" s="56"/>
      <c r="E109" s="56"/>
      <c r="F109" s="56"/>
      <c r="G109" s="56"/>
      <c r="H109" s="56"/>
      <c r="I109" s="56"/>
      <c r="J109" s="56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</row>
    <row r="110" spans="1:29" s="10" customFormat="1" x14ac:dyDescent="0.2">
      <c r="B110" s="55"/>
      <c r="C110" s="56"/>
      <c r="D110" s="56"/>
      <c r="E110" s="56"/>
      <c r="F110" s="56"/>
      <c r="G110" s="56"/>
      <c r="H110" s="56"/>
      <c r="I110" s="56"/>
      <c r="J110" s="56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</row>
    <row r="111" spans="1:29" s="10" customFormat="1" x14ac:dyDescent="0.2">
      <c r="B111" s="55"/>
      <c r="C111" s="56"/>
      <c r="D111" s="56"/>
      <c r="E111" s="56"/>
      <c r="F111" s="56"/>
      <c r="G111" s="56"/>
      <c r="H111" s="56"/>
      <c r="I111" s="56"/>
      <c r="J111" s="56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</row>
    <row r="112" spans="1:29" s="10" customFormat="1" x14ac:dyDescent="0.2">
      <c r="B112" s="55"/>
      <c r="C112" s="56"/>
      <c r="D112" s="56"/>
      <c r="E112" s="56"/>
      <c r="F112" s="56"/>
      <c r="G112" s="56"/>
      <c r="H112" s="56"/>
      <c r="I112" s="56"/>
      <c r="J112" s="56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</row>
    <row r="113" spans="2:29" s="10" customFormat="1" x14ac:dyDescent="0.2">
      <c r="B113" s="55"/>
      <c r="C113" s="56"/>
      <c r="D113" s="56"/>
      <c r="E113" s="56"/>
      <c r="F113" s="56"/>
      <c r="G113" s="56"/>
      <c r="H113" s="56"/>
      <c r="I113" s="56"/>
      <c r="J113" s="56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7"/>
      <c r="AC113" s="57"/>
    </row>
    <row r="114" spans="2:29" s="10" customFormat="1" x14ac:dyDescent="0.2">
      <c r="B114" s="55"/>
      <c r="C114" s="56"/>
      <c r="D114" s="56"/>
      <c r="E114" s="56"/>
      <c r="F114" s="56"/>
      <c r="G114" s="56"/>
      <c r="H114" s="56"/>
      <c r="I114" s="56"/>
      <c r="J114" s="56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  <c r="AA114" s="57"/>
      <c r="AB114" s="57"/>
      <c r="AC114" s="57"/>
    </row>
    <row r="115" spans="2:29" s="10" customFormat="1" x14ac:dyDescent="0.2">
      <c r="B115" s="55"/>
      <c r="C115" s="56"/>
      <c r="D115" s="56"/>
      <c r="E115" s="56"/>
      <c r="F115" s="56"/>
      <c r="G115" s="56"/>
      <c r="H115" s="56"/>
      <c r="I115" s="56"/>
      <c r="J115" s="56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</row>
    <row r="116" spans="2:29" s="10" customFormat="1" x14ac:dyDescent="0.2">
      <c r="B116" s="55"/>
      <c r="C116" s="56"/>
      <c r="D116" s="56"/>
      <c r="E116" s="56"/>
      <c r="F116" s="56"/>
      <c r="G116" s="56"/>
      <c r="H116" s="56"/>
      <c r="I116" s="56"/>
      <c r="J116" s="56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  <c r="AA116" s="57"/>
      <c r="AB116" s="57"/>
      <c r="AC116" s="57"/>
    </row>
    <row r="117" spans="2:29" s="10" customFormat="1" x14ac:dyDescent="0.2">
      <c r="B117" s="55"/>
      <c r="C117" s="56"/>
      <c r="D117" s="56"/>
      <c r="E117" s="56"/>
      <c r="F117" s="56"/>
      <c r="G117" s="56"/>
      <c r="H117" s="56"/>
      <c r="I117" s="56"/>
      <c r="J117" s="56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</row>
    <row r="118" spans="2:29" s="10" customFormat="1" x14ac:dyDescent="0.2">
      <c r="B118" s="55"/>
      <c r="C118" s="56"/>
      <c r="D118" s="56"/>
      <c r="E118" s="56"/>
      <c r="F118" s="56"/>
      <c r="G118" s="56"/>
      <c r="H118" s="56"/>
      <c r="I118" s="56"/>
      <c r="J118" s="56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</row>
    <row r="119" spans="2:29" s="10" customFormat="1" x14ac:dyDescent="0.2">
      <c r="B119" s="55"/>
      <c r="C119" s="56"/>
      <c r="D119" s="56"/>
      <c r="E119" s="56"/>
      <c r="F119" s="56"/>
      <c r="G119" s="56"/>
      <c r="H119" s="56"/>
      <c r="I119" s="56"/>
      <c r="J119" s="56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</row>
    <row r="120" spans="2:29" s="10" customFormat="1" x14ac:dyDescent="0.2">
      <c r="B120" s="55"/>
      <c r="C120" s="56"/>
      <c r="D120" s="56"/>
      <c r="E120" s="56"/>
      <c r="F120" s="56"/>
      <c r="G120" s="56"/>
      <c r="H120" s="56"/>
      <c r="I120" s="56"/>
      <c r="J120" s="56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</row>
    <row r="121" spans="2:29" s="10" customFormat="1" x14ac:dyDescent="0.2">
      <c r="B121" s="55"/>
      <c r="C121" s="56"/>
      <c r="D121" s="56"/>
      <c r="E121" s="56"/>
      <c r="F121" s="56"/>
      <c r="G121" s="56"/>
      <c r="H121" s="56"/>
      <c r="I121" s="56"/>
      <c r="J121" s="56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</row>
    <row r="122" spans="2:29" s="10" customFormat="1" x14ac:dyDescent="0.2">
      <c r="B122" s="55"/>
      <c r="C122" s="56"/>
      <c r="D122" s="56"/>
      <c r="E122" s="56"/>
      <c r="F122" s="56"/>
      <c r="G122" s="56"/>
      <c r="H122" s="56"/>
      <c r="I122" s="56"/>
      <c r="J122" s="56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</row>
    <row r="123" spans="2:29" s="10" customFormat="1" x14ac:dyDescent="0.2">
      <c r="B123" s="55"/>
      <c r="C123" s="56"/>
      <c r="D123" s="56"/>
      <c r="E123" s="56"/>
      <c r="F123" s="56"/>
      <c r="G123" s="56"/>
      <c r="H123" s="56"/>
      <c r="I123" s="56"/>
      <c r="J123" s="56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</row>
    <row r="124" spans="2:29" s="10" customFormat="1" x14ac:dyDescent="0.2">
      <c r="B124" s="55"/>
      <c r="C124" s="56"/>
      <c r="D124" s="56"/>
      <c r="E124" s="56"/>
      <c r="F124" s="56"/>
      <c r="G124" s="56"/>
      <c r="H124" s="56"/>
      <c r="I124" s="56"/>
      <c r="J124" s="56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</row>
    <row r="125" spans="2:29" s="10" customFormat="1" x14ac:dyDescent="0.2">
      <c r="B125" s="55"/>
      <c r="C125" s="56"/>
      <c r="D125" s="56"/>
      <c r="E125" s="56"/>
      <c r="F125" s="56"/>
      <c r="G125" s="56"/>
      <c r="H125" s="56"/>
      <c r="I125" s="56"/>
      <c r="J125" s="56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  <c r="AA125" s="57"/>
      <c r="AB125" s="57"/>
      <c r="AC125" s="57"/>
    </row>
    <row r="126" spans="2:29" s="10" customFormat="1" x14ac:dyDescent="0.2">
      <c r="B126" s="55"/>
      <c r="C126" s="56"/>
      <c r="D126" s="56"/>
      <c r="E126" s="56"/>
      <c r="F126" s="56"/>
      <c r="G126" s="56"/>
      <c r="H126" s="56"/>
      <c r="I126" s="56"/>
      <c r="J126" s="56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  <c r="AA126" s="57"/>
      <c r="AB126" s="57"/>
      <c r="AC126" s="57"/>
    </row>
    <row r="127" spans="2:29" s="10" customFormat="1" x14ac:dyDescent="0.2">
      <c r="B127" s="55"/>
      <c r="C127" s="56"/>
      <c r="D127" s="56"/>
      <c r="E127" s="56"/>
      <c r="F127" s="56"/>
      <c r="G127" s="56"/>
      <c r="H127" s="56"/>
      <c r="I127" s="56"/>
      <c r="J127" s="56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57"/>
      <c r="AC127" s="57"/>
    </row>
    <row r="128" spans="2:29" s="10" customFormat="1" x14ac:dyDescent="0.2">
      <c r="B128" s="55"/>
      <c r="C128" s="56"/>
      <c r="D128" s="56"/>
      <c r="E128" s="56"/>
      <c r="F128" s="56"/>
      <c r="G128" s="56"/>
      <c r="H128" s="56"/>
      <c r="I128" s="56"/>
      <c r="J128" s="56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57"/>
      <c r="AC128" s="57"/>
    </row>
    <row r="129" spans="2:29" s="10" customFormat="1" x14ac:dyDescent="0.2">
      <c r="B129" s="55"/>
      <c r="C129" s="56"/>
      <c r="D129" s="56"/>
      <c r="E129" s="56"/>
      <c r="F129" s="56"/>
      <c r="G129" s="56"/>
      <c r="H129" s="56"/>
      <c r="I129" s="56"/>
      <c r="J129" s="56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</row>
    <row r="130" spans="2:29" s="10" customFormat="1" x14ac:dyDescent="0.2">
      <c r="B130" s="55"/>
      <c r="C130" s="56"/>
      <c r="D130" s="56"/>
      <c r="E130" s="56"/>
      <c r="F130" s="56"/>
      <c r="G130" s="56"/>
      <c r="H130" s="56"/>
      <c r="I130" s="56"/>
      <c r="J130" s="56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57"/>
      <c r="AC130" s="57"/>
    </row>
    <row r="131" spans="2:29" s="10" customFormat="1" x14ac:dyDescent="0.2">
      <c r="B131" s="55"/>
      <c r="C131" s="56"/>
      <c r="D131" s="56"/>
      <c r="E131" s="56"/>
      <c r="F131" s="56"/>
      <c r="G131" s="56"/>
      <c r="H131" s="56"/>
      <c r="I131" s="56"/>
      <c r="J131" s="56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  <c r="AC131" s="57"/>
    </row>
    <row r="132" spans="2:29" s="10" customFormat="1" x14ac:dyDescent="0.2">
      <c r="B132" s="55"/>
      <c r="C132" s="56"/>
      <c r="D132" s="56"/>
      <c r="E132" s="56"/>
      <c r="F132" s="56"/>
      <c r="G132" s="56"/>
      <c r="H132" s="56"/>
      <c r="I132" s="56"/>
      <c r="J132" s="56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57"/>
      <c r="AC132" s="57"/>
    </row>
    <row r="133" spans="2:29" s="10" customFormat="1" x14ac:dyDescent="0.2">
      <c r="B133" s="55"/>
      <c r="C133" s="56"/>
      <c r="D133" s="56"/>
      <c r="E133" s="56"/>
      <c r="F133" s="56"/>
      <c r="G133" s="56"/>
      <c r="H133" s="56"/>
      <c r="I133" s="56"/>
      <c r="J133" s="56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</row>
    <row r="134" spans="2:29" s="10" customFormat="1" x14ac:dyDescent="0.2">
      <c r="B134" s="55"/>
      <c r="C134" s="56"/>
      <c r="D134" s="56"/>
      <c r="E134" s="56"/>
      <c r="F134" s="56"/>
      <c r="G134" s="56"/>
      <c r="H134" s="56"/>
      <c r="I134" s="56"/>
      <c r="J134" s="56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</row>
    <row r="135" spans="2:29" s="10" customFormat="1" x14ac:dyDescent="0.2">
      <c r="B135" s="55"/>
      <c r="C135" s="56"/>
      <c r="D135" s="56"/>
      <c r="E135" s="56"/>
      <c r="F135" s="56"/>
      <c r="G135" s="56"/>
      <c r="H135" s="56"/>
      <c r="I135" s="56"/>
      <c r="J135" s="56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</row>
    <row r="136" spans="2:29" s="10" customFormat="1" x14ac:dyDescent="0.2">
      <c r="B136" s="55"/>
      <c r="C136" s="56"/>
      <c r="D136" s="56"/>
      <c r="E136" s="56"/>
      <c r="F136" s="56"/>
      <c r="G136" s="56"/>
      <c r="H136" s="56"/>
      <c r="I136" s="56"/>
      <c r="J136" s="56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57"/>
      <c r="AC136" s="57"/>
    </row>
    <row r="137" spans="2:29" s="10" customFormat="1" x14ac:dyDescent="0.2">
      <c r="B137" s="55"/>
      <c r="C137" s="56"/>
      <c r="D137" s="56"/>
      <c r="E137" s="56"/>
      <c r="F137" s="56"/>
      <c r="G137" s="56"/>
      <c r="H137" s="56"/>
      <c r="I137" s="56"/>
      <c r="J137" s="56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57"/>
      <c r="AC137" s="57"/>
    </row>
    <row r="138" spans="2:29" s="10" customFormat="1" x14ac:dyDescent="0.2">
      <c r="B138" s="55"/>
      <c r="C138" s="56"/>
      <c r="D138" s="56"/>
      <c r="E138" s="56"/>
      <c r="F138" s="56"/>
      <c r="G138" s="56"/>
      <c r="H138" s="56"/>
      <c r="I138" s="56"/>
      <c r="J138" s="56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57"/>
      <c r="AC138" s="57"/>
    </row>
    <row r="139" spans="2:29" s="10" customFormat="1" x14ac:dyDescent="0.2">
      <c r="B139" s="55"/>
      <c r="C139" s="56"/>
      <c r="D139" s="56"/>
      <c r="E139" s="56"/>
      <c r="F139" s="56"/>
      <c r="G139" s="56"/>
      <c r="H139" s="56"/>
      <c r="I139" s="56"/>
      <c r="J139" s="56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</row>
    <row r="140" spans="2:29" s="10" customFormat="1" x14ac:dyDescent="0.2">
      <c r="B140" s="55"/>
      <c r="C140" s="56"/>
      <c r="D140" s="56"/>
      <c r="E140" s="56"/>
      <c r="F140" s="56"/>
      <c r="G140" s="56"/>
      <c r="H140" s="56"/>
      <c r="I140" s="56"/>
      <c r="J140" s="56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57"/>
      <c r="AC140" s="57"/>
    </row>
    <row r="141" spans="2:29" s="10" customFormat="1" x14ac:dyDescent="0.2">
      <c r="B141" s="55"/>
      <c r="C141" s="56"/>
      <c r="D141" s="56"/>
      <c r="E141" s="56"/>
      <c r="F141" s="56"/>
      <c r="G141" s="56"/>
      <c r="H141" s="56"/>
      <c r="I141" s="56"/>
      <c r="J141" s="56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57"/>
      <c r="AC141" s="57"/>
    </row>
    <row r="142" spans="2:29" s="10" customFormat="1" x14ac:dyDescent="0.2">
      <c r="B142" s="55"/>
      <c r="C142" s="56"/>
      <c r="D142" s="56"/>
      <c r="E142" s="56"/>
      <c r="F142" s="56"/>
      <c r="G142" s="56"/>
      <c r="H142" s="56"/>
      <c r="I142" s="56"/>
      <c r="J142" s="56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57"/>
      <c r="AC142" s="57"/>
    </row>
    <row r="143" spans="2:29" s="10" customFormat="1" x14ac:dyDescent="0.2">
      <c r="B143" s="55"/>
      <c r="C143" s="56"/>
      <c r="D143" s="56"/>
      <c r="E143" s="56"/>
      <c r="F143" s="56"/>
      <c r="G143" s="56"/>
      <c r="H143" s="56"/>
      <c r="I143" s="56"/>
      <c r="J143" s="56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</row>
    <row r="144" spans="2:29" s="10" customFormat="1" x14ac:dyDescent="0.2">
      <c r="B144" s="55"/>
      <c r="C144" s="56"/>
      <c r="D144" s="56"/>
      <c r="E144" s="56"/>
      <c r="F144" s="56"/>
      <c r="G144" s="56"/>
      <c r="H144" s="56"/>
      <c r="I144" s="56"/>
      <c r="J144" s="56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</row>
    <row r="145" spans="2:29" s="10" customFormat="1" x14ac:dyDescent="0.2">
      <c r="B145" s="55"/>
      <c r="C145" s="56"/>
      <c r="D145" s="56"/>
      <c r="E145" s="56"/>
      <c r="F145" s="56"/>
      <c r="G145" s="56"/>
      <c r="H145" s="56"/>
      <c r="I145" s="56"/>
      <c r="J145" s="56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</row>
    <row r="146" spans="2:29" s="10" customFormat="1" x14ac:dyDescent="0.2">
      <c r="B146" s="55"/>
      <c r="C146" s="56"/>
      <c r="D146" s="56"/>
      <c r="E146" s="56"/>
      <c r="F146" s="56"/>
      <c r="G146" s="56"/>
      <c r="H146" s="56"/>
      <c r="I146" s="56"/>
      <c r="J146" s="56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</row>
    <row r="147" spans="2:29" s="10" customFormat="1" x14ac:dyDescent="0.2">
      <c r="B147" s="55"/>
      <c r="C147" s="56"/>
      <c r="D147" s="56"/>
      <c r="E147" s="56"/>
      <c r="F147" s="56"/>
      <c r="G147" s="56"/>
      <c r="H147" s="56"/>
      <c r="I147" s="56"/>
      <c r="J147" s="56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</row>
    <row r="148" spans="2:29" s="10" customFormat="1" x14ac:dyDescent="0.2">
      <c r="B148" s="55"/>
      <c r="C148" s="56"/>
      <c r="D148" s="56"/>
      <c r="E148" s="56"/>
      <c r="F148" s="56"/>
      <c r="G148" s="56"/>
      <c r="H148" s="56"/>
      <c r="I148" s="56"/>
      <c r="J148" s="56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  <c r="AA148" s="57"/>
      <c r="AB148" s="57"/>
      <c r="AC148" s="57"/>
    </row>
    <row r="149" spans="2:29" s="10" customFormat="1" x14ac:dyDescent="0.2">
      <c r="B149" s="55"/>
      <c r="C149" s="56"/>
      <c r="D149" s="56"/>
      <c r="E149" s="56"/>
      <c r="F149" s="56"/>
      <c r="G149" s="56"/>
      <c r="H149" s="56"/>
      <c r="I149" s="56"/>
      <c r="J149" s="56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57"/>
      <c r="AC149" s="57"/>
    </row>
    <row r="150" spans="2:29" s="10" customFormat="1" x14ac:dyDescent="0.2">
      <c r="B150" s="55"/>
      <c r="C150" s="56"/>
      <c r="D150" s="56"/>
      <c r="E150" s="56"/>
      <c r="F150" s="56"/>
      <c r="G150" s="56"/>
      <c r="H150" s="56"/>
      <c r="I150" s="56"/>
      <c r="J150" s="56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  <c r="AA150" s="57"/>
      <c r="AB150" s="57"/>
      <c r="AC150" s="57"/>
    </row>
    <row r="151" spans="2:29" s="10" customFormat="1" x14ac:dyDescent="0.2">
      <c r="B151" s="55"/>
      <c r="C151" s="56"/>
      <c r="D151" s="56"/>
      <c r="E151" s="56"/>
      <c r="F151" s="56"/>
      <c r="G151" s="56"/>
      <c r="H151" s="56"/>
      <c r="I151" s="56"/>
      <c r="J151" s="56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</row>
    <row r="152" spans="2:29" s="10" customFormat="1" x14ac:dyDescent="0.2">
      <c r="B152" s="55"/>
      <c r="C152" s="56"/>
      <c r="D152" s="56"/>
      <c r="E152" s="56"/>
      <c r="F152" s="56"/>
      <c r="G152" s="56"/>
      <c r="H152" s="56"/>
      <c r="I152" s="56"/>
      <c r="J152" s="56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</row>
    <row r="153" spans="2:29" s="10" customFormat="1" x14ac:dyDescent="0.2">
      <c r="B153" s="55"/>
      <c r="C153" s="56"/>
      <c r="D153" s="56"/>
      <c r="E153" s="56"/>
      <c r="F153" s="56"/>
      <c r="G153" s="56"/>
      <c r="H153" s="56"/>
      <c r="I153" s="56"/>
      <c r="J153" s="56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  <c r="AA153" s="57"/>
      <c r="AB153" s="57"/>
      <c r="AC153" s="57"/>
    </row>
    <row r="154" spans="2:29" s="10" customFormat="1" x14ac:dyDescent="0.2">
      <c r="B154" s="55"/>
      <c r="C154" s="56"/>
      <c r="D154" s="56"/>
      <c r="E154" s="56"/>
      <c r="F154" s="56"/>
      <c r="G154" s="56"/>
      <c r="H154" s="56"/>
      <c r="I154" s="56"/>
      <c r="J154" s="56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57"/>
      <c r="AC154" s="57"/>
    </row>
    <row r="155" spans="2:29" s="10" customFormat="1" x14ac:dyDescent="0.2">
      <c r="B155" s="55"/>
      <c r="C155" s="56"/>
      <c r="D155" s="56"/>
      <c r="E155" s="56"/>
      <c r="F155" s="56"/>
      <c r="G155" s="56"/>
      <c r="H155" s="56"/>
      <c r="I155" s="56"/>
      <c r="J155" s="56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</row>
    <row r="156" spans="2:29" s="10" customFormat="1" x14ac:dyDescent="0.2">
      <c r="B156" s="55"/>
      <c r="C156" s="56"/>
      <c r="D156" s="56"/>
      <c r="E156" s="56"/>
      <c r="F156" s="56"/>
      <c r="G156" s="56"/>
      <c r="H156" s="56"/>
      <c r="I156" s="56"/>
      <c r="J156" s="56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C156" s="57"/>
    </row>
    <row r="157" spans="2:29" s="10" customFormat="1" x14ac:dyDescent="0.2">
      <c r="B157" s="55"/>
      <c r="C157" s="56"/>
      <c r="D157" s="56"/>
      <c r="E157" s="56"/>
      <c r="F157" s="56"/>
      <c r="G157" s="56"/>
      <c r="H157" s="56"/>
      <c r="I157" s="56"/>
      <c r="J157" s="56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</row>
    <row r="158" spans="2:29" s="10" customFormat="1" x14ac:dyDescent="0.2">
      <c r="B158" s="55"/>
      <c r="C158" s="56"/>
      <c r="D158" s="56"/>
      <c r="E158" s="56"/>
      <c r="F158" s="56"/>
      <c r="G158" s="56"/>
      <c r="H158" s="56"/>
      <c r="I158" s="56"/>
      <c r="J158" s="56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57"/>
      <c r="AC158" s="57"/>
    </row>
    <row r="159" spans="2:29" s="10" customFormat="1" x14ac:dyDescent="0.2">
      <c r="B159" s="55"/>
      <c r="C159" s="56"/>
      <c r="D159" s="56"/>
      <c r="E159" s="56"/>
      <c r="F159" s="56"/>
      <c r="G159" s="56"/>
      <c r="H159" s="56"/>
      <c r="I159" s="56"/>
      <c r="J159" s="56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</row>
    <row r="160" spans="2:29" x14ac:dyDescent="0.2">
      <c r="B160" s="58"/>
      <c r="C160" s="73"/>
      <c r="D160" s="73"/>
      <c r="E160" s="73"/>
      <c r="F160" s="73"/>
      <c r="G160" s="73"/>
      <c r="H160" s="73"/>
      <c r="I160" s="73"/>
      <c r="J160" s="73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</row>
    <row r="161" spans="2:29" x14ac:dyDescent="0.2">
      <c r="B161" s="58"/>
      <c r="C161" s="73"/>
      <c r="D161" s="73"/>
      <c r="E161" s="73"/>
      <c r="F161" s="73"/>
      <c r="G161" s="73"/>
      <c r="H161" s="73"/>
      <c r="I161" s="73"/>
      <c r="J161" s="73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</row>
    <row r="162" spans="2:29" x14ac:dyDescent="0.2">
      <c r="B162" s="58"/>
      <c r="C162" s="73"/>
      <c r="D162" s="73"/>
      <c r="E162" s="73"/>
      <c r="F162" s="73"/>
      <c r="G162" s="73"/>
      <c r="H162" s="73"/>
      <c r="I162" s="73"/>
      <c r="J162" s="73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</row>
    <row r="163" spans="2:29" x14ac:dyDescent="0.2">
      <c r="B163" s="58"/>
      <c r="C163" s="73"/>
      <c r="D163" s="73"/>
      <c r="E163" s="73"/>
      <c r="F163" s="73"/>
      <c r="G163" s="73"/>
      <c r="H163" s="73"/>
      <c r="I163" s="73"/>
      <c r="J163" s="73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</row>
    <row r="164" spans="2:29" x14ac:dyDescent="0.2">
      <c r="B164" s="58"/>
      <c r="C164" s="73"/>
      <c r="D164" s="73"/>
      <c r="E164" s="73"/>
      <c r="F164" s="73"/>
      <c r="G164" s="73"/>
      <c r="H164" s="73"/>
      <c r="I164" s="73"/>
      <c r="J164" s="73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</row>
    <row r="165" spans="2:29" x14ac:dyDescent="0.2">
      <c r="B165" s="58"/>
      <c r="C165" s="73"/>
      <c r="D165" s="73"/>
      <c r="E165" s="73"/>
      <c r="F165" s="73"/>
      <c r="G165" s="73"/>
      <c r="H165" s="73"/>
      <c r="I165" s="73"/>
      <c r="J165" s="73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</row>
    <row r="166" spans="2:29" x14ac:dyDescent="0.2">
      <c r="B166" s="58"/>
      <c r="C166" s="73"/>
      <c r="D166" s="73"/>
      <c r="E166" s="73"/>
      <c r="F166" s="73"/>
      <c r="G166" s="73"/>
      <c r="H166" s="73"/>
      <c r="I166" s="73"/>
      <c r="J166" s="73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</row>
    <row r="167" spans="2:29" x14ac:dyDescent="0.2">
      <c r="B167" s="58"/>
      <c r="C167" s="73"/>
      <c r="D167" s="73"/>
      <c r="E167" s="73"/>
      <c r="F167" s="73"/>
      <c r="G167" s="73"/>
      <c r="H167" s="73"/>
      <c r="I167" s="73"/>
      <c r="J167" s="73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</row>
    <row r="168" spans="2:29" x14ac:dyDescent="0.2">
      <c r="B168" s="58"/>
      <c r="C168" s="73"/>
      <c r="D168" s="73"/>
      <c r="E168" s="73"/>
      <c r="F168" s="73"/>
      <c r="G168" s="73"/>
      <c r="H168" s="73"/>
      <c r="I168" s="73"/>
      <c r="J168" s="73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</row>
    <row r="169" spans="2:29" x14ac:dyDescent="0.2">
      <c r="B169" s="58"/>
      <c r="C169" s="73"/>
      <c r="D169" s="73"/>
      <c r="E169" s="73"/>
      <c r="F169" s="73"/>
      <c r="G169" s="73"/>
      <c r="H169" s="73"/>
      <c r="I169" s="73"/>
      <c r="J169" s="73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</row>
    <row r="170" spans="2:29" x14ac:dyDescent="0.2">
      <c r="B170" s="58"/>
      <c r="C170" s="73"/>
      <c r="D170" s="73"/>
      <c r="E170" s="73"/>
      <c r="F170" s="73"/>
      <c r="G170" s="73"/>
      <c r="H170" s="73"/>
      <c r="I170" s="73"/>
      <c r="J170" s="73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</row>
    <row r="171" spans="2:29" x14ac:dyDescent="0.2">
      <c r="B171" s="58"/>
      <c r="C171" s="73"/>
      <c r="D171" s="73"/>
      <c r="E171" s="73"/>
      <c r="F171" s="73"/>
      <c r="G171" s="73"/>
      <c r="H171" s="73"/>
      <c r="I171" s="73"/>
      <c r="J171" s="73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</row>
    <row r="172" spans="2:29" x14ac:dyDescent="0.2">
      <c r="B172" s="58"/>
      <c r="C172" s="73"/>
      <c r="D172" s="73"/>
      <c r="E172" s="73"/>
      <c r="F172" s="73"/>
      <c r="G172" s="73"/>
      <c r="H172" s="73"/>
      <c r="I172" s="73"/>
      <c r="J172" s="73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</row>
    <row r="173" spans="2:29" x14ac:dyDescent="0.2"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</row>
    <row r="174" spans="2:29" x14ac:dyDescent="0.2"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</row>
    <row r="175" spans="2:29" x14ac:dyDescent="0.2"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</row>
    <row r="176" spans="2:29" x14ac:dyDescent="0.2"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</row>
    <row r="177" spans="3:29" x14ac:dyDescent="0.2"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</row>
    <row r="178" spans="3:29" x14ac:dyDescent="0.2"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</row>
    <row r="179" spans="3:29" x14ac:dyDescent="0.2"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</row>
    <row r="180" spans="3:29" x14ac:dyDescent="0.2"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</row>
    <row r="181" spans="3:29" x14ac:dyDescent="0.2"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</row>
    <row r="182" spans="3:29" x14ac:dyDescent="0.2"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</row>
    <row r="183" spans="3:29" x14ac:dyDescent="0.2"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</row>
    <row r="184" spans="3:29" x14ac:dyDescent="0.2"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</row>
    <row r="185" spans="3:29" x14ac:dyDescent="0.2"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</row>
    <row r="186" spans="3:29" x14ac:dyDescent="0.2"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</row>
    <row r="187" spans="3:29" x14ac:dyDescent="0.2"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</row>
    <row r="188" spans="3:29" x14ac:dyDescent="0.2"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</row>
    <row r="189" spans="3:29" x14ac:dyDescent="0.2"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</row>
    <row r="190" spans="3:29" x14ac:dyDescent="0.2"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</row>
    <row r="191" spans="3:29" x14ac:dyDescent="0.2"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</row>
    <row r="192" spans="3:29" x14ac:dyDescent="0.2"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</row>
    <row r="193" spans="3:29" x14ac:dyDescent="0.2"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</row>
    <row r="194" spans="3:29" x14ac:dyDescent="0.2"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</row>
    <row r="195" spans="3:29" x14ac:dyDescent="0.2"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</row>
    <row r="196" spans="3:29" x14ac:dyDescent="0.2"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</row>
    <row r="197" spans="3:29" x14ac:dyDescent="0.2"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</row>
    <row r="198" spans="3:29" x14ac:dyDescent="0.2"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</row>
    <row r="199" spans="3:29" x14ac:dyDescent="0.2"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</row>
    <row r="200" spans="3:29" x14ac:dyDescent="0.2"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</row>
    <row r="201" spans="3:29" x14ac:dyDescent="0.2"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</row>
    <row r="202" spans="3:29" x14ac:dyDescent="0.2"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</row>
    <row r="203" spans="3:29" x14ac:dyDescent="0.2"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</row>
    <row r="204" spans="3:29" x14ac:dyDescent="0.2"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</row>
    <row r="205" spans="3:29" x14ac:dyDescent="0.2"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</row>
    <row r="206" spans="3:29" x14ac:dyDescent="0.2"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</row>
    <row r="207" spans="3:29" x14ac:dyDescent="0.2"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</row>
    <row r="208" spans="3:29" x14ac:dyDescent="0.2"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</row>
    <row r="209" spans="3:29" x14ac:dyDescent="0.2"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</row>
    <row r="210" spans="3:29" x14ac:dyDescent="0.2"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</row>
    <row r="211" spans="3:29" x14ac:dyDescent="0.2"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</row>
    <row r="212" spans="3:29" x14ac:dyDescent="0.2"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</row>
    <row r="213" spans="3:29" x14ac:dyDescent="0.2"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</row>
    <row r="214" spans="3:29" x14ac:dyDescent="0.2"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</row>
    <row r="215" spans="3:29" x14ac:dyDescent="0.2"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</row>
    <row r="216" spans="3:29" x14ac:dyDescent="0.2"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</row>
    <row r="217" spans="3:29" x14ac:dyDescent="0.2"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</row>
    <row r="218" spans="3:29" x14ac:dyDescent="0.2"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</row>
    <row r="219" spans="3:29" x14ac:dyDescent="0.2"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</row>
    <row r="220" spans="3:29" x14ac:dyDescent="0.2"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</row>
    <row r="221" spans="3:29" x14ac:dyDescent="0.2"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</row>
    <row r="222" spans="3:29" x14ac:dyDescent="0.2"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</row>
    <row r="223" spans="3:29" x14ac:dyDescent="0.2"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</row>
    <row r="224" spans="3:29" x14ac:dyDescent="0.2"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</row>
    <row r="225" spans="3:29" x14ac:dyDescent="0.2"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</row>
    <row r="226" spans="3:29" x14ac:dyDescent="0.2"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</row>
    <row r="227" spans="3:29" x14ac:dyDescent="0.2"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</row>
    <row r="228" spans="3:29" x14ac:dyDescent="0.2"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</row>
    <row r="229" spans="3:29" x14ac:dyDescent="0.2"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</row>
    <row r="230" spans="3:29" x14ac:dyDescent="0.2"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</row>
    <row r="231" spans="3:29" x14ac:dyDescent="0.2"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 s="74"/>
    </row>
    <row r="232" spans="3:29" x14ac:dyDescent="0.2"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</row>
    <row r="233" spans="3:29" x14ac:dyDescent="0.2"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</row>
    <row r="234" spans="3:29" x14ac:dyDescent="0.2"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 s="74"/>
    </row>
    <row r="235" spans="3:29" x14ac:dyDescent="0.2"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</row>
    <row r="236" spans="3:29" x14ac:dyDescent="0.2"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</row>
    <row r="237" spans="3:29" x14ac:dyDescent="0.2"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</row>
    <row r="238" spans="3:29" x14ac:dyDescent="0.2"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 s="74"/>
    </row>
    <row r="239" spans="3:29" x14ac:dyDescent="0.2"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 s="74"/>
    </row>
    <row r="240" spans="3:29" x14ac:dyDescent="0.2"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</row>
    <row r="241" spans="3:29" x14ac:dyDescent="0.2"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 s="74"/>
    </row>
    <row r="242" spans="3:29" x14ac:dyDescent="0.2"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</row>
    <row r="243" spans="3:29" x14ac:dyDescent="0.2"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</row>
    <row r="244" spans="3:29" x14ac:dyDescent="0.2"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</row>
  </sheetData>
  <mergeCells count="23">
    <mergeCell ref="Z7:AA7"/>
    <mergeCell ref="AB7:AC7"/>
    <mergeCell ref="P7:Q7"/>
    <mergeCell ref="R7:S7"/>
    <mergeCell ref="T7:U7"/>
    <mergeCell ref="V7:W7"/>
    <mergeCell ref="X7:Y7"/>
    <mergeCell ref="AB1:AC1"/>
    <mergeCell ref="A2:AC2"/>
    <mergeCell ref="A3:AC3"/>
    <mergeCell ref="A4:AC4"/>
    <mergeCell ref="A6:A8"/>
    <mergeCell ref="B6:B8"/>
    <mergeCell ref="C6:E7"/>
    <mergeCell ref="F6:K6"/>
    <mergeCell ref="L6:Q6"/>
    <mergeCell ref="R6:W6"/>
    <mergeCell ref="X6:AC6"/>
    <mergeCell ref="F7:G7"/>
    <mergeCell ref="H7:I7"/>
    <mergeCell ref="J7:K7"/>
    <mergeCell ref="L7:M7"/>
    <mergeCell ref="N7:O7"/>
  </mergeCells>
  <pageMargins left="0" right="0" top="0" bottom="0" header="0.51180555555555496" footer="0.51180555555555496"/>
  <pageSetup paperSize="9" scale="3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2770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 року</vt:lpstr>
      <vt:lpstr>2020 року НСЗУ</vt:lpstr>
    </vt:vector>
  </TitlesOfParts>
  <Company>office 2007 rus ent: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24</cp:revision>
  <cp:lastPrinted>2021-01-08T15:39:32Z</cp:lastPrinted>
  <dcterms:created xsi:type="dcterms:W3CDTF">2020-01-09T13:37:50Z</dcterms:created>
  <dcterms:modified xsi:type="dcterms:W3CDTF">2021-01-13T13:54:59Z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office 2007 rus ent: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